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Owner\Desktop\26년 7월\2026년 7월 식단 및 레시피\다. 생일 및 견학식단\"/>
    </mc:Choice>
  </mc:AlternateContent>
  <xr:revisionPtr revIDLastSave="0" documentId="13_ncr:1_{E6390692-60D4-439A-9DC5-C0FD917A91CA}" xr6:coauthVersionLast="47" xr6:coauthVersionMax="47" xr10:uidLastSave="{00000000-0000-0000-0000-000000000000}"/>
  <bookViews>
    <workbookView xWindow="-120" yWindow="-120" windowWidth="29040" windowHeight="15720" xr2:uid="{A3FC9363-8158-475E-8B8C-F0C29FD87D25}"/>
  </bookViews>
  <sheets>
    <sheet name="생일식단(일반형)" sheetId="3" r:id="rId1"/>
    <sheet name="생일식단(죽식형)" sheetId="8" r:id="rId2"/>
    <sheet name="견학식단(일반형)" sheetId="9" r:id="rId3"/>
    <sheet name="견학식단(죽식형)" sheetId="7" r:id="rId4"/>
  </sheets>
  <definedNames>
    <definedName name="_xlnm.Print_Area" localSheetId="2">'견학식단(일반형)'!$A$1:$H$163</definedName>
    <definedName name="_xlnm.Print_Area" localSheetId="3">'견학식단(죽식형)'!$A$1:$H$199</definedName>
    <definedName name="_xlnm.Print_Area" localSheetId="0">'생일식단(일반형)'!$A$1:$H$101</definedName>
    <definedName name="_xlnm.Print_Area" localSheetId="1">'생일식단(죽식형)'!$A$1:$H$121</definedName>
    <definedName name="_xlnm.Print_Titles" localSheetId="2">'견학식단(일반형)'!$1:$3</definedName>
    <definedName name="_xlnm.Print_Titles" localSheetId="3">'견학식단(죽식형)'!$1:$3</definedName>
    <definedName name="_xlnm.Print_Titles" localSheetId="0">'생일식단(일반형)'!$1:$3</definedName>
    <definedName name="_xlnm.Print_Titles" localSheetId="1">'생일식단(죽식형)'!$1:$3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1" i="7" l="1"/>
  <c r="G191" i="7" s="1"/>
  <c r="E190" i="7"/>
  <c r="G190" i="7" s="1"/>
  <c r="E189" i="7"/>
  <c r="G189" i="7" s="1"/>
  <c r="E188" i="7"/>
  <c r="G188" i="7" s="1"/>
  <c r="E187" i="7"/>
  <c r="G187" i="7" s="1"/>
  <c r="E186" i="7"/>
  <c r="G186" i="7" s="1"/>
  <c r="E185" i="7"/>
  <c r="G185" i="7" s="1"/>
  <c r="E184" i="7"/>
  <c r="G184" i="7" s="1"/>
  <c r="E183" i="7"/>
  <c r="G183" i="7" s="1"/>
  <c r="E113" i="7"/>
  <c r="G113" i="7" s="1"/>
  <c r="E112" i="7"/>
  <c r="G112" i="7" s="1"/>
  <c r="E111" i="7"/>
  <c r="G111" i="7" s="1"/>
  <c r="E110" i="7"/>
  <c r="G110" i="7" s="1"/>
  <c r="E109" i="7"/>
  <c r="G109" i="7" s="1"/>
  <c r="E108" i="7"/>
  <c r="G108" i="7" s="1"/>
  <c r="E107" i="7"/>
  <c r="G107" i="7" s="1"/>
  <c r="E106" i="7"/>
  <c r="G106" i="7" s="1"/>
  <c r="E105" i="7"/>
  <c r="G105" i="7" s="1"/>
  <c r="E67" i="7"/>
  <c r="G67" i="7" s="1"/>
  <c r="E66" i="7"/>
  <c r="G66" i="7" s="1"/>
  <c r="E65" i="7"/>
  <c r="G65" i="7" s="1"/>
  <c r="E155" i="9"/>
  <c r="G155" i="9" s="1"/>
  <c r="E154" i="9"/>
  <c r="G154" i="9" s="1"/>
  <c r="E153" i="9"/>
  <c r="G153" i="9" s="1"/>
  <c r="E152" i="9"/>
  <c r="G152" i="9" s="1"/>
  <c r="E151" i="9"/>
  <c r="G151" i="9" s="1"/>
  <c r="E150" i="9"/>
  <c r="G150" i="9" s="1"/>
  <c r="E149" i="9"/>
  <c r="G149" i="9" s="1"/>
  <c r="E148" i="9"/>
  <c r="G148" i="9" s="1"/>
  <c r="E147" i="9"/>
  <c r="G147" i="9" s="1"/>
  <c r="E51" i="3" l="1"/>
  <c r="G51" i="3" s="1"/>
  <c r="E50" i="3"/>
  <c r="G50" i="3" s="1"/>
  <c r="E49" i="3"/>
  <c r="G49" i="3" s="1"/>
  <c r="E48" i="3"/>
  <c r="G48" i="3" s="1"/>
  <c r="E47" i="3"/>
  <c r="G47" i="3" s="1"/>
  <c r="E46" i="3"/>
  <c r="G46" i="3" s="1"/>
  <c r="E45" i="3"/>
  <c r="G45" i="3" s="1"/>
  <c r="E59" i="8"/>
  <c r="G59" i="8" s="1"/>
  <c r="E60" i="8"/>
  <c r="G60" i="8" s="1"/>
  <c r="E144" i="9"/>
  <c r="G144" i="9" s="1"/>
  <c r="E143" i="9"/>
  <c r="G143" i="9" s="1"/>
  <c r="E80" i="9"/>
  <c r="G80" i="9" s="1"/>
  <c r="E175" i="7"/>
  <c r="G175" i="7" s="1"/>
  <c r="E98" i="7"/>
  <c r="G98" i="7" s="1"/>
  <c r="E91" i="8" l="1"/>
  <c r="G91" i="8" s="1"/>
  <c r="E119" i="8"/>
  <c r="G119" i="8" s="1"/>
  <c r="E99" i="8"/>
  <c r="G99" i="8" s="1"/>
  <c r="E98" i="8"/>
  <c r="G98" i="8" s="1"/>
  <c r="E97" i="8"/>
  <c r="G97" i="8" s="1"/>
  <c r="E96" i="8"/>
  <c r="G96" i="8" s="1"/>
  <c r="E95" i="8"/>
  <c r="G95" i="8" s="1"/>
  <c r="E94" i="8"/>
  <c r="G94" i="8" s="1"/>
  <c r="E70" i="8"/>
  <c r="G70" i="8" s="1"/>
  <c r="E69" i="8"/>
  <c r="G69" i="8" s="1"/>
  <c r="E68" i="8"/>
  <c r="G68" i="8" s="1"/>
  <c r="E67" i="8"/>
  <c r="G67" i="8" s="1"/>
  <c r="E66" i="8"/>
  <c r="G66" i="8" s="1"/>
  <c r="E65" i="8"/>
  <c r="G65" i="8" s="1"/>
  <c r="E43" i="8"/>
  <c r="G43" i="8" s="1"/>
  <c r="E42" i="8"/>
  <c r="G42" i="8" s="1"/>
  <c r="E41" i="8"/>
  <c r="G41" i="8" s="1"/>
  <c r="E40" i="8"/>
  <c r="G40" i="8" s="1"/>
  <c r="E39" i="8"/>
  <c r="G39" i="8" s="1"/>
  <c r="E38" i="8"/>
  <c r="G38" i="8" s="1"/>
  <c r="E9" i="8"/>
  <c r="G9" i="8" s="1"/>
  <c r="E8" i="8"/>
  <c r="G8" i="8" s="1"/>
  <c r="E7" i="8"/>
  <c r="G7" i="8" s="1"/>
  <c r="E6" i="8"/>
  <c r="G6" i="8" s="1"/>
  <c r="E5" i="8"/>
  <c r="G5" i="8" s="1"/>
  <c r="E4" i="8"/>
  <c r="G4" i="8" s="1"/>
  <c r="E146" i="9"/>
  <c r="G146" i="9" s="1"/>
  <c r="E125" i="9"/>
  <c r="G125" i="9" s="1"/>
  <c r="E104" i="9"/>
  <c r="G104" i="9" s="1"/>
  <c r="E103" i="9"/>
  <c r="G103" i="9" s="1"/>
  <c r="E102" i="9"/>
  <c r="G102" i="9" s="1"/>
  <c r="E81" i="9"/>
  <c r="G81" i="9" s="1"/>
  <c r="E63" i="9"/>
  <c r="G63" i="9" s="1"/>
  <c r="E41" i="9"/>
  <c r="G41" i="9" s="1"/>
  <c r="E23" i="9"/>
  <c r="G23" i="9" s="1"/>
  <c r="E6" i="9"/>
  <c r="G6" i="9" s="1"/>
  <c r="E5" i="9"/>
  <c r="G5" i="9" s="1"/>
  <c r="E4" i="9"/>
  <c r="G4" i="9" s="1"/>
  <c r="E163" i="9"/>
  <c r="G163" i="9" s="1"/>
  <c r="E162" i="9"/>
  <c r="G162" i="9" s="1"/>
  <c r="E161" i="9"/>
  <c r="G161" i="9" s="1"/>
  <c r="E160" i="9"/>
  <c r="G160" i="9" s="1"/>
  <c r="E159" i="9"/>
  <c r="G159" i="9" s="1"/>
  <c r="E158" i="9"/>
  <c r="G158" i="9" s="1"/>
  <c r="E157" i="9"/>
  <c r="G157" i="9" s="1"/>
  <c r="E156" i="9"/>
  <c r="G156" i="9" s="1"/>
  <c r="E145" i="9"/>
  <c r="G145" i="9" s="1"/>
  <c r="E142" i="9"/>
  <c r="G142" i="9" s="1"/>
  <c r="E141" i="9"/>
  <c r="G141" i="9" s="1"/>
  <c r="E140" i="9"/>
  <c r="G140" i="9" s="1"/>
  <c r="E139" i="9"/>
  <c r="G139" i="9" s="1"/>
  <c r="E138" i="9"/>
  <c r="G138" i="9" s="1"/>
  <c r="E137" i="9"/>
  <c r="G137" i="9" s="1"/>
  <c r="E136" i="9"/>
  <c r="G136" i="9" s="1"/>
  <c r="E135" i="9"/>
  <c r="G135" i="9" s="1"/>
  <c r="E134" i="9"/>
  <c r="G134" i="9" s="1"/>
  <c r="E133" i="9"/>
  <c r="G133" i="9" s="1"/>
  <c r="E132" i="9"/>
  <c r="G132" i="9" s="1"/>
  <c r="E131" i="9"/>
  <c r="G131" i="9" s="1"/>
  <c r="E130" i="9"/>
  <c r="G130" i="9" s="1"/>
  <c r="E129" i="9"/>
  <c r="G129" i="9" s="1"/>
  <c r="E128" i="9"/>
  <c r="G128" i="9" s="1"/>
  <c r="E127" i="9"/>
  <c r="G127" i="9" s="1"/>
  <c r="E126" i="9"/>
  <c r="G126" i="9" s="1"/>
  <c r="E124" i="9"/>
  <c r="G124" i="9" s="1"/>
  <c r="E123" i="9"/>
  <c r="G123" i="9" s="1"/>
  <c r="E122" i="9"/>
  <c r="G122" i="9" s="1"/>
  <c r="E121" i="9"/>
  <c r="G121" i="9" s="1"/>
  <c r="E120" i="9"/>
  <c r="G120" i="9" s="1"/>
  <c r="E119" i="9"/>
  <c r="G119" i="9" s="1"/>
  <c r="E118" i="9"/>
  <c r="G118" i="9" s="1"/>
  <c r="E117" i="9"/>
  <c r="G117" i="9" s="1"/>
  <c r="E116" i="9"/>
  <c r="G116" i="9" s="1"/>
  <c r="E115" i="9"/>
  <c r="G115" i="9" s="1"/>
  <c r="E114" i="9"/>
  <c r="G114" i="9" s="1"/>
  <c r="E113" i="9"/>
  <c r="G113" i="9" s="1"/>
  <c r="E112" i="9"/>
  <c r="G112" i="9" s="1"/>
  <c r="E111" i="9"/>
  <c r="G111" i="9" s="1"/>
  <c r="E110" i="9"/>
  <c r="G110" i="9" s="1"/>
  <c r="E109" i="9"/>
  <c r="G109" i="9" s="1"/>
  <c r="E108" i="9"/>
  <c r="G108" i="9" s="1"/>
  <c r="E107" i="9"/>
  <c r="G107" i="9" s="1"/>
  <c r="E106" i="9"/>
  <c r="G106" i="9" s="1"/>
  <c r="E105" i="9"/>
  <c r="G105" i="9" s="1"/>
  <c r="E101" i="9"/>
  <c r="G101" i="9" s="1"/>
  <c r="E100" i="9"/>
  <c r="G100" i="9" s="1"/>
  <c r="E99" i="9"/>
  <c r="G99" i="9" s="1"/>
  <c r="E98" i="9"/>
  <c r="G98" i="9" s="1"/>
  <c r="E97" i="9"/>
  <c r="G97" i="9" s="1"/>
  <c r="E96" i="9"/>
  <c r="G96" i="9" s="1"/>
  <c r="E95" i="9"/>
  <c r="G95" i="9" s="1"/>
  <c r="E94" i="9"/>
  <c r="G94" i="9" s="1"/>
  <c r="E93" i="9"/>
  <c r="G93" i="9" s="1"/>
  <c r="E92" i="9"/>
  <c r="G92" i="9" s="1"/>
  <c r="E91" i="9"/>
  <c r="G91" i="9" s="1"/>
  <c r="E90" i="9"/>
  <c r="G90" i="9" s="1"/>
  <c r="E89" i="9"/>
  <c r="G89" i="9" s="1"/>
  <c r="E88" i="9"/>
  <c r="G88" i="9" s="1"/>
  <c r="E87" i="9"/>
  <c r="G87" i="9" s="1"/>
  <c r="E86" i="9"/>
  <c r="G86" i="9" s="1"/>
  <c r="E85" i="9"/>
  <c r="G85" i="9" s="1"/>
  <c r="E84" i="9"/>
  <c r="G84" i="9" s="1"/>
  <c r="E83" i="9"/>
  <c r="G83" i="9" s="1"/>
  <c r="E82" i="9"/>
  <c r="G82" i="9" s="1"/>
  <c r="E79" i="9"/>
  <c r="G79" i="9" s="1"/>
  <c r="E78" i="9"/>
  <c r="G78" i="9" s="1"/>
  <c r="E77" i="9"/>
  <c r="G77" i="9" s="1"/>
  <c r="E76" i="9"/>
  <c r="G76" i="9" s="1"/>
  <c r="E75" i="9"/>
  <c r="G75" i="9" s="1"/>
  <c r="E74" i="9"/>
  <c r="G74" i="9" s="1"/>
  <c r="E73" i="9"/>
  <c r="G73" i="9" s="1"/>
  <c r="E72" i="9"/>
  <c r="G72" i="9" s="1"/>
  <c r="E71" i="9"/>
  <c r="G71" i="9" s="1"/>
  <c r="E70" i="9"/>
  <c r="G70" i="9" s="1"/>
  <c r="E69" i="9"/>
  <c r="G69" i="9" s="1"/>
  <c r="E68" i="9"/>
  <c r="G68" i="9" s="1"/>
  <c r="E67" i="9"/>
  <c r="G67" i="9" s="1"/>
  <c r="E66" i="9"/>
  <c r="G66" i="9" s="1"/>
  <c r="E65" i="9"/>
  <c r="G65" i="9" s="1"/>
  <c r="E64" i="9"/>
  <c r="G64" i="9" s="1"/>
  <c r="E62" i="9"/>
  <c r="G62" i="9" s="1"/>
  <c r="E61" i="9"/>
  <c r="G61" i="9" s="1"/>
  <c r="E60" i="9"/>
  <c r="G60" i="9" s="1"/>
  <c r="E59" i="9"/>
  <c r="G59" i="9" s="1"/>
  <c r="E58" i="9"/>
  <c r="G58" i="9" s="1"/>
  <c r="E57" i="9"/>
  <c r="G57" i="9" s="1"/>
  <c r="E56" i="9"/>
  <c r="G56" i="9" s="1"/>
  <c r="E55" i="9"/>
  <c r="G55" i="9" s="1"/>
  <c r="E54" i="9"/>
  <c r="G54" i="9" s="1"/>
  <c r="E53" i="9"/>
  <c r="G53" i="9" s="1"/>
  <c r="E52" i="9"/>
  <c r="G52" i="9" s="1"/>
  <c r="E51" i="9"/>
  <c r="G51" i="9" s="1"/>
  <c r="E50" i="9"/>
  <c r="G50" i="9" s="1"/>
  <c r="E49" i="9"/>
  <c r="G49" i="9" s="1"/>
  <c r="E48" i="9"/>
  <c r="G48" i="9" s="1"/>
  <c r="E47" i="9"/>
  <c r="G47" i="9" s="1"/>
  <c r="E46" i="9"/>
  <c r="G46" i="9" s="1"/>
  <c r="E45" i="9"/>
  <c r="G45" i="9" s="1"/>
  <c r="E44" i="9"/>
  <c r="G44" i="9" s="1"/>
  <c r="E43" i="9"/>
  <c r="G43" i="9" s="1"/>
  <c r="E42" i="9"/>
  <c r="G42" i="9" s="1"/>
  <c r="E40" i="9"/>
  <c r="G40" i="9" s="1"/>
  <c r="E39" i="9"/>
  <c r="G39" i="9" s="1"/>
  <c r="E38" i="9"/>
  <c r="G38" i="9" s="1"/>
  <c r="E37" i="9"/>
  <c r="G37" i="9" s="1"/>
  <c r="E36" i="9"/>
  <c r="G36" i="9" s="1"/>
  <c r="E35" i="9"/>
  <c r="G35" i="9" s="1"/>
  <c r="E34" i="9"/>
  <c r="G34" i="9" s="1"/>
  <c r="E33" i="9"/>
  <c r="G33" i="9" s="1"/>
  <c r="E32" i="9"/>
  <c r="G32" i="9" s="1"/>
  <c r="E31" i="9"/>
  <c r="G31" i="9" s="1"/>
  <c r="E30" i="9"/>
  <c r="G30" i="9" s="1"/>
  <c r="E29" i="9"/>
  <c r="G29" i="9" s="1"/>
  <c r="E28" i="9"/>
  <c r="G28" i="9" s="1"/>
  <c r="E27" i="9"/>
  <c r="G27" i="9" s="1"/>
  <c r="E26" i="9"/>
  <c r="G26" i="9" s="1"/>
  <c r="E25" i="9"/>
  <c r="G25" i="9" s="1"/>
  <c r="E24" i="9"/>
  <c r="G24" i="9" s="1"/>
  <c r="E22" i="9"/>
  <c r="G22" i="9" s="1"/>
  <c r="E21" i="9"/>
  <c r="G21" i="9" s="1"/>
  <c r="E20" i="9"/>
  <c r="G20" i="9" s="1"/>
  <c r="E19" i="9"/>
  <c r="G19" i="9" s="1"/>
  <c r="E18" i="9"/>
  <c r="G18" i="9" s="1"/>
  <c r="E17" i="9"/>
  <c r="G17" i="9" s="1"/>
  <c r="E16" i="9"/>
  <c r="G16" i="9" s="1"/>
  <c r="E15" i="9"/>
  <c r="G15" i="9" s="1"/>
  <c r="E14" i="9"/>
  <c r="G14" i="9" s="1"/>
  <c r="E13" i="9"/>
  <c r="G13" i="9" s="1"/>
  <c r="E12" i="9"/>
  <c r="G12" i="9" s="1"/>
  <c r="E11" i="9"/>
  <c r="G11" i="9" s="1"/>
  <c r="E10" i="9"/>
  <c r="G10" i="9" s="1"/>
  <c r="E9" i="9"/>
  <c r="G9" i="9" s="1"/>
  <c r="E8" i="9"/>
  <c r="G8" i="9" s="1"/>
  <c r="E7" i="9"/>
  <c r="G7" i="9" s="1"/>
  <c r="E182" i="7"/>
  <c r="G182" i="7" s="1"/>
  <c r="E181" i="7"/>
  <c r="G181" i="7" s="1"/>
  <c r="E180" i="7"/>
  <c r="G180" i="7" s="1"/>
  <c r="E179" i="7"/>
  <c r="G179" i="7" s="1"/>
  <c r="E178" i="7"/>
  <c r="G178" i="7" s="1"/>
  <c r="E177" i="7"/>
  <c r="G177" i="7" s="1"/>
  <c r="E156" i="7"/>
  <c r="G156" i="7" s="1"/>
  <c r="E155" i="7"/>
  <c r="G155" i="7" s="1"/>
  <c r="E154" i="7"/>
  <c r="G154" i="7" s="1"/>
  <c r="E153" i="7"/>
  <c r="G153" i="7" s="1"/>
  <c r="E152" i="7"/>
  <c r="G152" i="7" s="1"/>
  <c r="E151" i="7"/>
  <c r="G151" i="7" s="1"/>
  <c r="E130" i="7"/>
  <c r="G130" i="7" s="1"/>
  <c r="E129" i="7"/>
  <c r="G129" i="7" s="1"/>
  <c r="E128" i="7"/>
  <c r="G128" i="7" s="1"/>
  <c r="E127" i="7"/>
  <c r="G127" i="7" s="1"/>
  <c r="E126" i="7"/>
  <c r="G126" i="7" s="1"/>
  <c r="E125" i="7"/>
  <c r="G125" i="7" s="1"/>
  <c r="E104" i="7"/>
  <c r="G104" i="7" s="1"/>
  <c r="E103" i="7"/>
  <c r="G103" i="7" s="1"/>
  <c r="E102" i="7"/>
  <c r="G102" i="7" s="1"/>
  <c r="E101" i="7"/>
  <c r="G101" i="7" s="1"/>
  <c r="E100" i="7"/>
  <c r="G100" i="7" s="1"/>
  <c r="E99" i="7"/>
  <c r="G99" i="7" s="1"/>
  <c r="E81" i="7"/>
  <c r="G81" i="7" s="1"/>
  <c r="E80" i="7"/>
  <c r="G80" i="7" s="1"/>
  <c r="E79" i="7"/>
  <c r="G79" i="7" s="1"/>
  <c r="E78" i="7"/>
  <c r="G78" i="7" s="1"/>
  <c r="E77" i="7"/>
  <c r="G77" i="7" s="1"/>
  <c r="E76" i="7"/>
  <c r="G76" i="7" s="1"/>
  <c r="E54" i="7"/>
  <c r="G54" i="7" s="1"/>
  <c r="E53" i="7"/>
  <c r="G53" i="7" s="1"/>
  <c r="E52" i="7"/>
  <c r="G52" i="7" s="1"/>
  <c r="E51" i="7"/>
  <c r="G51" i="7" s="1"/>
  <c r="E50" i="7"/>
  <c r="G50" i="7" s="1"/>
  <c r="E49" i="7"/>
  <c r="G49" i="7" s="1"/>
  <c r="E31" i="7"/>
  <c r="G31" i="7" s="1"/>
  <c r="E30" i="7"/>
  <c r="G30" i="7" s="1"/>
  <c r="E29" i="7"/>
  <c r="G29" i="7" s="1"/>
  <c r="E28" i="7"/>
  <c r="G28" i="7" s="1"/>
  <c r="E27" i="7"/>
  <c r="G27" i="7" s="1"/>
  <c r="E26" i="7"/>
  <c r="G26" i="7" s="1"/>
  <c r="E196" i="7"/>
  <c r="G196" i="7" s="1"/>
  <c r="E195" i="7"/>
  <c r="G195" i="7" s="1"/>
  <c r="E194" i="7"/>
  <c r="G194" i="7" s="1"/>
  <c r="E193" i="7"/>
  <c r="G193" i="7" s="1"/>
  <c r="E192" i="7"/>
  <c r="G192" i="7" s="1"/>
  <c r="E24" i="7"/>
  <c r="G24" i="7" s="1"/>
  <c r="E121" i="8"/>
  <c r="G121" i="8" s="1"/>
  <c r="E120" i="8"/>
  <c r="G120" i="8" s="1"/>
  <c r="E118" i="8"/>
  <c r="G118" i="8" s="1"/>
  <c r="E117" i="8"/>
  <c r="G117" i="8" s="1"/>
  <c r="E116" i="8"/>
  <c r="G116" i="8" s="1"/>
  <c r="E115" i="8"/>
  <c r="G115" i="8" s="1"/>
  <c r="E114" i="8"/>
  <c r="G114" i="8" s="1"/>
  <c r="E113" i="8"/>
  <c r="G113" i="8" s="1"/>
  <c r="E112" i="8"/>
  <c r="G112" i="8" s="1"/>
  <c r="E111" i="8"/>
  <c r="G111" i="8" s="1"/>
  <c r="E110" i="8"/>
  <c r="G110" i="8" s="1"/>
  <c r="E109" i="8"/>
  <c r="G109" i="8" s="1"/>
  <c r="E108" i="8"/>
  <c r="G108" i="8" s="1"/>
  <c r="E107" i="8"/>
  <c r="G107" i="8" s="1"/>
  <c r="E106" i="8"/>
  <c r="G106" i="8" s="1"/>
  <c r="E105" i="8"/>
  <c r="G105" i="8" s="1"/>
  <c r="E104" i="8"/>
  <c r="G104" i="8" s="1"/>
  <c r="E103" i="8"/>
  <c r="G103" i="8" s="1"/>
  <c r="E102" i="8"/>
  <c r="G102" i="8" s="1"/>
  <c r="E101" i="8"/>
  <c r="G101" i="8" s="1"/>
  <c r="E100" i="8"/>
  <c r="G100" i="8" s="1"/>
  <c r="E93" i="8"/>
  <c r="G93" i="8" s="1"/>
  <c r="E92" i="8"/>
  <c r="G92" i="8" s="1"/>
  <c r="E90" i="8"/>
  <c r="G90" i="8" s="1"/>
  <c r="E89" i="8"/>
  <c r="G89" i="8" s="1"/>
  <c r="E88" i="8"/>
  <c r="G88" i="8" s="1"/>
  <c r="E87" i="8"/>
  <c r="G87" i="8" s="1"/>
  <c r="E86" i="8"/>
  <c r="G86" i="8" s="1"/>
  <c r="E85" i="8"/>
  <c r="G85" i="8" s="1"/>
  <c r="E84" i="8"/>
  <c r="G84" i="8" s="1"/>
  <c r="E83" i="8"/>
  <c r="G83" i="8" s="1"/>
  <c r="E82" i="8"/>
  <c r="G82" i="8" s="1"/>
  <c r="E81" i="8"/>
  <c r="G81" i="8" s="1"/>
  <c r="E80" i="8"/>
  <c r="G80" i="8" s="1"/>
  <c r="E79" i="8"/>
  <c r="G79" i="8" s="1"/>
  <c r="E78" i="8"/>
  <c r="G78" i="8" s="1"/>
  <c r="E77" i="8"/>
  <c r="G77" i="8" s="1"/>
  <c r="E76" i="8"/>
  <c r="G76" i="8" s="1"/>
  <c r="E75" i="8"/>
  <c r="G75" i="8" s="1"/>
  <c r="E74" i="8"/>
  <c r="G74" i="8" s="1"/>
  <c r="E73" i="8"/>
  <c r="G73" i="8" s="1"/>
  <c r="E72" i="8"/>
  <c r="G72" i="8" s="1"/>
  <c r="E71" i="8"/>
  <c r="G71" i="8" s="1"/>
  <c r="E64" i="8"/>
  <c r="G64" i="8" s="1"/>
  <c r="E63" i="8"/>
  <c r="G63" i="8" s="1"/>
  <c r="E62" i="8"/>
  <c r="G62" i="8" s="1"/>
  <c r="E61" i="8"/>
  <c r="G61" i="8" s="1"/>
  <c r="E58" i="8"/>
  <c r="G58" i="8" s="1"/>
  <c r="E57" i="8"/>
  <c r="G57" i="8" s="1"/>
  <c r="E56" i="8"/>
  <c r="G56" i="8" s="1"/>
  <c r="E55" i="8"/>
  <c r="G55" i="8" s="1"/>
  <c r="E54" i="8"/>
  <c r="G54" i="8" s="1"/>
  <c r="E53" i="8"/>
  <c r="G53" i="8" s="1"/>
  <c r="E52" i="8"/>
  <c r="G52" i="8" s="1"/>
  <c r="E51" i="8"/>
  <c r="G51" i="8" s="1"/>
  <c r="E50" i="8"/>
  <c r="G50" i="8" s="1"/>
  <c r="E49" i="8"/>
  <c r="G49" i="8" s="1"/>
  <c r="E48" i="8"/>
  <c r="G48" i="8" s="1"/>
  <c r="E47" i="8"/>
  <c r="G47" i="8" s="1"/>
  <c r="E46" i="8"/>
  <c r="G46" i="8" s="1"/>
  <c r="E45" i="8"/>
  <c r="G45" i="8" s="1"/>
  <c r="E44" i="8"/>
  <c r="G44" i="8" s="1"/>
  <c r="E37" i="8"/>
  <c r="G37" i="8" s="1"/>
  <c r="E36" i="8"/>
  <c r="G36" i="8" s="1"/>
  <c r="E35" i="8"/>
  <c r="G35" i="8" s="1"/>
  <c r="E34" i="8"/>
  <c r="G34" i="8" s="1"/>
  <c r="E33" i="8"/>
  <c r="G33" i="8" s="1"/>
  <c r="E32" i="8"/>
  <c r="G32" i="8" s="1"/>
  <c r="E31" i="8"/>
  <c r="G31" i="8" s="1"/>
  <c r="E30" i="8"/>
  <c r="G30" i="8" s="1"/>
  <c r="E29" i="8"/>
  <c r="G29" i="8" s="1"/>
  <c r="E28" i="8"/>
  <c r="G28" i="8" s="1"/>
  <c r="E27" i="8"/>
  <c r="G27" i="8" s="1"/>
  <c r="E26" i="8"/>
  <c r="G26" i="8" s="1"/>
  <c r="E25" i="8"/>
  <c r="G25" i="8" s="1"/>
  <c r="E24" i="8"/>
  <c r="G24" i="8" s="1"/>
  <c r="E23" i="8"/>
  <c r="G23" i="8" s="1"/>
  <c r="E22" i="8"/>
  <c r="G22" i="8" s="1"/>
  <c r="E21" i="8"/>
  <c r="G21" i="8" s="1"/>
  <c r="E20" i="8"/>
  <c r="G20" i="8" s="1"/>
  <c r="E19" i="8"/>
  <c r="G19" i="8" s="1"/>
  <c r="E18" i="8"/>
  <c r="G18" i="8" s="1"/>
  <c r="E17" i="8"/>
  <c r="G17" i="8" s="1"/>
  <c r="E16" i="8"/>
  <c r="G16" i="8" s="1"/>
  <c r="E15" i="8"/>
  <c r="G15" i="8" s="1"/>
  <c r="E14" i="8"/>
  <c r="G14" i="8" s="1"/>
  <c r="E13" i="8"/>
  <c r="G13" i="8" s="1"/>
  <c r="E12" i="8"/>
  <c r="G12" i="8" s="1"/>
  <c r="E11" i="8"/>
  <c r="G11" i="8" s="1"/>
  <c r="E10" i="8"/>
  <c r="G10" i="8" s="1"/>
  <c r="E199" i="7"/>
  <c r="G199" i="7" s="1"/>
  <c r="E198" i="7"/>
  <c r="G198" i="7" s="1"/>
  <c r="E197" i="7"/>
  <c r="G197" i="7" s="1"/>
  <c r="E176" i="7"/>
  <c r="G176" i="7" s="1"/>
  <c r="E174" i="7"/>
  <c r="G174" i="7" s="1"/>
  <c r="E173" i="7"/>
  <c r="G173" i="7" s="1"/>
  <c r="E172" i="7"/>
  <c r="G172" i="7" s="1"/>
  <c r="E171" i="7"/>
  <c r="G171" i="7" s="1"/>
  <c r="E170" i="7"/>
  <c r="G170" i="7" s="1"/>
  <c r="E169" i="7"/>
  <c r="G169" i="7" s="1"/>
  <c r="E168" i="7"/>
  <c r="G168" i="7" s="1"/>
  <c r="E167" i="7"/>
  <c r="G167" i="7" s="1"/>
  <c r="E166" i="7"/>
  <c r="G166" i="7" s="1"/>
  <c r="E165" i="7"/>
  <c r="G165" i="7" s="1"/>
  <c r="E164" i="7"/>
  <c r="G164" i="7" s="1"/>
  <c r="E163" i="7"/>
  <c r="G163" i="7" s="1"/>
  <c r="E162" i="7"/>
  <c r="G162" i="7" s="1"/>
  <c r="E161" i="7"/>
  <c r="G161" i="7" s="1"/>
  <c r="E160" i="7"/>
  <c r="G160" i="7" s="1"/>
  <c r="E159" i="7"/>
  <c r="G159" i="7" s="1"/>
  <c r="E158" i="7"/>
  <c r="G158" i="7" s="1"/>
  <c r="E157" i="7"/>
  <c r="G157" i="7" s="1"/>
  <c r="E150" i="7"/>
  <c r="G150" i="7" s="1"/>
  <c r="E149" i="7"/>
  <c r="G149" i="7" s="1"/>
  <c r="E148" i="7"/>
  <c r="G148" i="7" s="1"/>
  <c r="E147" i="7"/>
  <c r="G147" i="7" s="1"/>
  <c r="E146" i="7"/>
  <c r="G146" i="7" s="1"/>
  <c r="E145" i="7"/>
  <c r="G145" i="7" s="1"/>
  <c r="E144" i="7"/>
  <c r="G144" i="7" s="1"/>
  <c r="E143" i="7"/>
  <c r="G143" i="7" s="1"/>
  <c r="E142" i="7"/>
  <c r="G142" i="7" s="1"/>
  <c r="E141" i="7"/>
  <c r="G141" i="7" s="1"/>
  <c r="E140" i="7"/>
  <c r="G140" i="7" s="1"/>
  <c r="E139" i="7"/>
  <c r="G139" i="7" s="1"/>
  <c r="E138" i="7"/>
  <c r="G138" i="7" s="1"/>
  <c r="E137" i="7"/>
  <c r="G137" i="7" s="1"/>
  <c r="E136" i="7"/>
  <c r="G136" i="7" s="1"/>
  <c r="E135" i="7"/>
  <c r="G135" i="7" s="1"/>
  <c r="E134" i="7"/>
  <c r="G134" i="7" s="1"/>
  <c r="E133" i="7"/>
  <c r="G133" i="7" s="1"/>
  <c r="E132" i="7"/>
  <c r="G132" i="7" s="1"/>
  <c r="E131" i="7"/>
  <c r="G131" i="7" s="1"/>
  <c r="E124" i="7"/>
  <c r="G124" i="7" s="1"/>
  <c r="E123" i="7"/>
  <c r="G123" i="7" s="1"/>
  <c r="E122" i="7"/>
  <c r="G122" i="7" s="1"/>
  <c r="E121" i="7"/>
  <c r="G121" i="7" s="1"/>
  <c r="E120" i="7"/>
  <c r="G120" i="7" s="1"/>
  <c r="E119" i="7"/>
  <c r="G119" i="7" s="1"/>
  <c r="E118" i="7"/>
  <c r="G118" i="7" s="1"/>
  <c r="E117" i="7"/>
  <c r="G117" i="7" s="1"/>
  <c r="E116" i="7"/>
  <c r="G116" i="7" s="1"/>
  <c r="E115" i="7"/>
  <c r="G115" i="7" s="1"/>
  <c r="E114" i="7"/>
  <c r="G114" i="7" s="1"/>
  <c r="E97" i="7"/>
  <c r="G97" i="7" s="1"/>
  <c r="E96" i="7"/>
  <c r="G96" i="7" s="1"/>
  <c r="E95" i="7"/>
  <c r="G95" i="7" s="1"/>
  <c r="E94" i="7"/>
  <c r="G94" i="7" s="1"/>
  <c r="E93" i="7"/>
  <c r="G93" i="7" s="1"/>
  <c r="E92" i="7"/>
  <c r="G92" i="7" s="1"/>
  <c r="E91" i="7"/>
  <c r="G91" i="7" s="1"/>
  <c r="E90" i="7"/>
  <c r="G90" i="7" s="1"/>
  <c r="E89" i="7"/>
  <c r="G89" i="7" s="1"/>
  <c r="E88" i="7"/>
  <c r="G88" i="7" s="1"/>
  <c r="E87" i="7"/>
  <c r="G87" i="7" s="1"/>
  <c r="E86" i="7"/>
  <c r="G86" i="7" s="1"/>
  <c r="E85" i="7"/>
  <c r="G85" i="7" s="1"/>
  <c r="E84" i="7"/>
  <c r="G84" i="7" s="1"/>
  <c r="E83" i="7"/>
  <c r="G83" i="7" s="1"/>
  <c r="E82" i="7"/>
  <c r="G82" i="7" s="1"/>
  <c r="E75" i="7"/>
  <c r="G75" i="7" s="1"/>
  <c r="E74" i="7"/>
  <c r="G74" i="7" s="1"/>
  <c r="E73" i="7"/>
  <c r="G73" i="7" s="1"/>
  <c r="E72" i="7"/>
  <c r="G72" i="7" s="1"/>
  <c r="E71" i="7"/>
  <c r="G71" i="7" s="1"/>
  <c r="E70" i="7"/>
  <c r="G70" i="7" s="1"/>
  <c r="E69" i="7"/>
  <c r="G69" i="7" s="1"/>
  <c r="E68" i="7"/>
  <c r="G68" i="7" s="1"/>
  <c r="E64" i="7"/>
  <c r="G64" i="7" s="1"/>
  <c r="E63" i="7"/>
  <c r="G63" i="7" s="1"/>
  <c r="E62" i="7"/>
  <c r="G62" i="7" s="1"/>
  <c r="E61" i="7"/>
  <c r="G61" i="7" s="1"/>
  <c r="E60" i="7"/>
  <c r="G60" i="7" s="1"/>
  <c r="E59" i="7"/>
  <c r="G59" i="7" s="1"/>
  <c r="E58" i="7"/>
  <c r="G58" i="7" s="1"/>
  <c r="E57" i="7"/>
  <c r="G57" i="7" s="1"/>
  <c r="E56" i="7"/>
  <c r="G56" i="7" s="1"/>
  <c r="E55" i="7"/>
  <c r="G55" i="7" s="1"/>
  <c r="E48" i="7"/>
  <c r="G48" i="7" s="1"/>
  <c r="E47" i="7"/>
  <c r="G47" i="7" s="1"/>
  <c r="E46" i="7"/>
  <c r="G46" i="7" s="1"/>
  <c r="E45" i="7"/>
  <c r="G45" i="7" s="1"/>
  <c r="E44" i="7"/>
  <c r="G44" i="7" s="1"/>
  <c r="E43" i="7"/>
  <c r="G43" i="7" s="1"/>
  <c r="E42" i="7"/>
  <c r="G42" i="7" s="1"/>
  <c r="E41" i="7"/>
  <c r="G41" i="7" s="1"/>
  <c r="E40" i="7"/>
  <c r="G40" i="7" s="1"/>
  <c r="E39" i="7"/>
  <c r="G39" i="7" s="1"/>
  <c r="E38" i="7"/>
  <c r="G38" i="7" s="1"/>
  <c r="E37" i="7"/>
  <c r="G37" i="7" s="1"/>
  <c r="E36" i="7"/>
  <c r="G36" i="7" s="1"/>
  <c r="E35" i="7"/>
  <c r="G35" i="7" s="1"/>
  <c r="E34" i="7"/>
  <c r="G34" i="7" s="1"/>
  <c r="E33" i="7"/>
  <c r="G33" i="7" s="1"/>
  <c r="E32" i="7"/>
  <c r="G32" i="7" s="1"/>
  <c r="E25" i="7"/>
  <c r="G25"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4" i="7"/>
  <c r="G4" i="7" s="1"/>
  <c r="E44" i="3"/>
  <c r="G44" i="3" s="1"/>
  <c r="E101" i="3" l="1"/>
  <c r="G101" i="3" s="1"/>
  <c r="E100" i="3"/>
  <c r="G100" i="3" s="1"/>
  <c r="E98" i="3"/>
  <c r="G98" i="3" s="1"/>
  <c r="E97" i="3"/>
  <c r="G97" i="3" s="1"/>
  <c r="E96" i="3"/>
  <c r="G96" i="3" s="1"/>
  <c r="E99" i="3"/>
  <c r="G99" i="3" s="1"/>
  <c r="E95" i="3"/>
  <c r="G95" i="3" s="1"/>
  <c r="E94" i="3"/>
  <c r="G94" i="3" s="1"/>
  <c r="E93" i="3"/>
  <c r="G93" i="3" s="1"/>
  <c r="E92" i="3"/>
  <c r="G92" i="3" s="1"/>
  <c r="E91" i="3"/>
  <c r="G91" i="3" s="1"/>
  <c r="E90" i="3"/>
  <c r="G90" i="3" s="1"/>
  <c r="E89" i="3"/>
  <c r="G89" i="3" s="1"/>
  <c r="E88" i="3"/>
  <c r="G88" i="3" s="1"/>
  <c r="E87" i="3"/>
  <c r="G87" i="3" s="1"/>
  <c r="E86" i="3"/>
  <c r="G86" i="3" s="1"/>
  <c r="E85" i="3"/>
  <c r="G85" i="3" s="1"/>
  <c r="E84" i="3"/>
  <c r="G84" i="3" s="1"/>
  <c r="E83" i="3"/>
  <c r="G83" i="3" s="1"/>
  <c r="E82" i="3"/>
  <c r="G82" i="3" s="1"/>
  <c r="E81" i="3"/>
  <c r="G81" i="3" s="1"/>
  <c r="E80" i="3"/>
  <c r="G80" i="3" s="1"/>
  <c r="E79" i="3"/>
  <c r="G79" i="3" s="1"/>
  <c r="E78" i="3"/>
  <c r="G78" i="3" s="1"/>
  <c r="E77" i="3"/>
  <c r="G77"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2" i="3"/>
  <c r="G62" i="3" s="1"/>
  <c r="E61" i="3"/>
  <c r="G61" i="3" s="1"/>
  <c r="E60" i="3"/>
  <c r="G60" i="3" s="1"/>
  <c r="E59" i="3"/>
  <c r="G59" i="3" s="1"/>
  <c r="E58" i="3"/>
  <c r="G58" i="3" s="1"/>
  <c r="E57" i="3"/>
  <c r="G57" i="3" s="1"/>
  <c r="E56" i="3"/>
  <c r="G56" i="3" s="1"/>
  <c r="E55" i="3"/>
  <c r="G55" i="3" s="1"/>
  <c r="E54" i="3"/>
  <c r="G54" i="3" s="1"/>
  <c r="E53" i="3"/>
  <c r="G53" i="3" s="1"/>
  <c r="E52" i="3"/>
  <c r="G52" i="3" s="1"/>
  <c r="E43" i="3"/>
  <c r="G43" i="3" s="1"/>
  <c r="E42" i="3"/>
  <c r="G42" i="3" s="1"/>
  <c r="E41" i="3"/>
  <c r="G41" i="3" s="1"/>
  <c r="E40" i="3"/>
  <c r="G40" i="3" s="1"/>
  <c r="E39" i="3"/>
  <c r="G39" i="3" s="1"/>
  <c r="E38" i="3"/>
  <c r="G38" i="3" s="1"/>
  <c r="E37" i="3"/>
  <c r="G37" i="3" s="1"/>
  <c r="E36" i="3"/>
  <c r="G36" i="3" s="1"/>
  <c r="E35" i="3"/>
  <c r="G35" i="3" s="1"/>
  <c r="E34" i="3"/>
  <c r="G34" i="3" s="1"/>
  <c r="E33" i="3"/>
  <c r="G33" i="3" s="1"/>
  <c r="E32" i="3"/>
  <c r="G32" i="3" s="1"/>
  <c r="E31" i="3"/>
  <c r="G31" i="3" s="1"/>
  <c r="E30" i="3"/>
  <c r="G30" i="3" s="1"/>
  <c r="E29" i="3"/>
  <c r="G29" i="3" s="1"/>
  <c r="E28" i="3"/>
  <c r="G28" i="3" s="1"/>
  <c r="E27" i="3"/>
  <c r="G27" i="3" s="1"/>
  <c r="E26" i="3"/>
  <c r="G26" i="3" s="1"/>
  <c r="E25" i="3"/>
  <c r="G25" i="3" s="1"/>
  <c r="E24" i="3"/>
  <c r="G24" i="3" s="1"/>
  <c r="E23" i="3"/>
  <c r="G23" i="3" s="1"/>
  <c r="E22" i="3"/>
  <c r="G22" i="3" s="1"/>
  <c r="E21" i="3"/>
  <c r="G21" i="3" s="1"/>
  <c r="E20" i="3"/>
  <c r="G20" i="3" s="1"/>
  <c r="E19" i="3"/>
  <c r="G19" i="3" s="1"/>
  <c r="E18" i="3"/>
  <c r="G18" i="3" s="1"/>
  <c r="E17" i="3"/>
  <c r="G17" i="3" s="1"/>
  <c r="E16" i="3"/>
  <c r="G16" i="3" s="1"/>
  <c r="E15" i="3"/>
  <c r="G15" i="3" s="1"/>
  <c r="E14" i="3"/>
  <c r="G14" i="3" s="1"/>
  <c r="E13" i="3"/>
  <c r="G13" i="3" s="1"/>
  <c r="E12" i="3"/>
  <c r="G12" i="3" s="1"/>
  <c r="E11" i="3"/>
  <c r="G11" i="3" s="1"/>
  <c r="E10" i="3"/>
  <c r="G10" i="3" s="1"/>
  <c r="E9" i="3"/>
  <c r="G9" i="3" s="1"/>
  <c r="E8" i="3"/>
  <c r="G8" i="3" s="1"/>
  <c r="E7" i="3"/>
  <c r="G7" i="3" s="1"/>
  <c r="E6" i="3"/>
  <c r="G6" i="3" s="1"/>
  <c r="E5" i="3"/>
  <c r="G5" i="3" s="1"/>
  <c r="E4" i="3"/>
  <c r="G4" i="3" s="1"/>
</calcChain>
</file>

<file path=xl/sharedStrings.xml><?xml version="1.0" encoding="utf-8"?>
<sst xmlns="http://schemas.openxmlformats.org/spreadsheetml/2006/main" count="1031" uniqueCount="214">
  <si>
    <t>급식인원(명)</t>
  </si>
  <si>
    <t>날짜</t>
  </si>
  <si>
    <t>끼니</t>
  </si>
  <si>
    <t>음식명</t>
  </si>
  <si>
    <t>식재료명</t>
  </si>
  <si>
    <t>총식재료량(g)</t>
  </si>
  <si>
    <t>조리방법</t>
  </si>
  <si>
    <t>점심</t>
    <phoneticPr fontId="4" type="noConversion"/>
  </si>
  <si>
    <t>* 목막힘·질식이 발생될 가능성이 있으니, 섭취 시 음료와 함께 제공해요</t>
    <phoneticPr fontId="11" type="noConversion"/>
  </si>
  <si>
    <t>* 국류 조리 시 육수(멸치, 다시마, 새우 등) 사용을 권장해요.
 → 새우 육수 사용 시 알레르기 ⑨(새우)를 표기해 주세요.</t>
    <phoneticPr fontId="11" type="noConversion"/>
  </si>
  <si>
    <t>오전간식</t>
  </si>
  <si>
    <t>사과</t>
  </si>
  <si>
    <t>점심</t>
  </si>
  <si>
    <t>백미밥</t>
  </si>
  <si>
    <t>멥쌀, 백미, 생것</t>
  </si>
  <si>
    <t>미역, 말린것</t>
  </si>
  <si>
    <t>양파, 생것</t>
  </si>
  <si>
    <t>설탕, 백설탕</t>
  </si>
  <si>
    <t>참기름</t>
  </si>
  <si>
    <t>시금치, 생것</t>
  </si>
  <si>
    <t>오후간식</t>
  </si>
  <si>
    <t>우유</t>
  </si>
  <si>
    <t>바나나</t>
  </si>
  <si>
    <t>바나나, 생것</t>
  </si>
  <si>
    <t>달걀, 생것</t>
  </si>
  <si>
    <t>밀, 빵가루</t>
  </si>
  <si>
    <t>밀, 중력밀가루</t>
  </si>
  <si>
    <t>소금</t>
  </si>
  <si>
    <t>파프리카, 초록색, 생것</t>
  </si>
  <si>
    <t>오이나물</t>
  </si>
  <si>
    <t>오이, 다다기, 생것</t>
  </si>
  <si>
    <t>요구르트, 호상, 플레인</t>
  </si>
  <si>
    <t>명태, 북어, 말린것</t>
  </si>
  <si>
    <t>버터</t>
  </si>
  <si>
    <t>채소죽</t>
  </si>
  <si>
    <t>파프리카, 빨간색, 생것</t>
  </si>
  <si>
    <t>파, 생것</t>
  </si>
  <si>
    <t>오렌지주스</t>
  </si>
  <si>
    <t>오렌지 주스</t>
  </si>
  <si>
    <t>핫도그, 냉동</t>
  </si>
  <si>
    <t>토마토 케첩</t>
  </si>
  <si>
    <t>호박, 애호박, 생것</t>
  </si>
  <si>
    <t>포도주스</t>
  </si>
  <si>
    <t>빵, 식빵</t>
  </si>
  <si>
    <t>마요네즈, 전란</t>
  </si>
  <si>
    <t>망고주스</t>
  </si>
  <si>
    <t>밀, 튀김가루</t>
  </si>
  <si>
    <t>피망, 초록색, 생것</t>
  </si>
  <si>
    <t>참깨, 검정깨, 볶은것</t>
  </si>
  <si>
    <t>사과주스</t>
  </si>
  <si>
    <t>빵, 소프트 롤빵</t>
  </si>
  <si>
    <t>1. 튀김냄비에 식용유를 부어 적당한 온도가 되면 치킨너겟을 넣어 튀긴다.</t>
  </si>
  <si>
    <t>일반형
(A)</t>
    <phoneticPr fontId="4" type="noConversion"/>
  </si>
  <si>
    <t>일반형
(B)</t>
    <phoneticPr fontId="4" type="noConversion"/>
  </si>
  <si>
    <t>일반형
(C)</t>
    <phoneticPr fontId="4" type="noConversion"/>
  </si>
  <si>
    <t>일반형
(D)</t>
    <phoneticPr fontId="4" type="noConversion"/>
  </si>
  <si>
    <t>1. 당근, 양파, 호박은 잘게 다지고 쌀은 불려 놓는다.
2. 냄비에 불린쌀과 적당량의 물을 넣고 센 불에서 저어가며 끓인다.
3. 끓어오르면 불을 약하게 줄이고 당근, 양파, 호박을 넣어 쌀알이 퍼질 때까지 저어가며 끓인다.
4. 소금과 참기름을 넣어 간을 한다.</t>
    <phoneticPr fontId="4" type="noConversion"/>
  </si>
  <si>
    <t>볶음밥류
A</t>
    <phoneticPr fontId="4" type="noConversion"/>
  </si>
  <si>
    <t>볶음밥류
B</t>
    <phoneticPr fontId="4" type="noConversion"/>
  </si>
  <si>
    <t>볶음밥류
C</t>
    <phoneticPr fontId="4" type="noConversion"/>
  </si>
  <si>
    <t>볶음밥류
D</t>
    <phoneticPr fontId="4" type="noConversion"/>
  </si>
  <si>
    <t>김밥류
F</t>
    <phoneticPr fontId="4" type="noConversion"/>
  </si>
  <si>
    <t>김밥류
E</t>
    <phoneticPr fontId="4" type="noConversion"/>
  </si>
  <si>
    <t>김밥류
G</t>
    <phoneticPr fontId="4" type="noConversion"/>
  </si>
  <si>
    <t>김밥류
H</t>
    <phoneticPr fontId="4" type="noConversion"/>
  </si>
  <si>
    <t>들깨미역국</t>
    <phoneticPr fontId="4" type="noConversion"/>
  </si>
  <si>
    <t>쇠고기불고기</t>
    <phoneticPr fontId="4" type="noConversion"/>
  </si>
  <si>
    <t>잡채</t>
    <phoneticPr fontId="4" type="noConversion"/>
  </si>
  <si>
    <t>배추김치</t>
  </si>
  <si>
    <t>생일케이크</t>
  </si>
  <si>
    <t>미역국</t>
    <phoneticPr fontId="4" type="noConversion"/>
  </si>
  <si>
    <t>돈가스*소스</t>
    <phoneticPr fontId="4" type="noConversion"/>
  </si>
  <si>
    <t>쇠고기미역국</t>
    <phoneticPr fontId="4" type="noConversion"/>
  </si>
  <si>
    <t>닭강정</t>
    <phoneticPr fontId="4" type="noConversion"/>
  </si>
  <si>
    <t>과일샐러드</t>
    <phoneticPr fontId="4" type="noConversion"/>
  </si>
  <si>
    <t>북어미역국</t>
    <phoneticPr fontId="4" type="noConversion"/>
  </si>
  <si>
    <t>함박스테이크</t>
    <phoneticPr fontId="4" type="noConversion"/>
  </si>
  <si>
    <t>감자버터구이</t>
    <phoneticPr fontId="4" type="noConversion"/>
  </si>
  <si>
    <t>사과, 생것</t>
  </si>
  <si>
    <t>들깨, 가루</t>
  </si>
  <si>
    <t>다시마, 말린것</t>
    <phoneticPr fontId="4" type="noConversion"/>
  </si>
  <si>
    <t>멸치, 삶아서 말린것</t>
  </si>
  <si>
    <t>당근, 생것</t>
  </si>
  <si>
    <t>식용유</t>
  </si>
  <si>
    <t>마늘, 생것</t>
  </si>
  <si>
    <t>당면, 말린것</t>
    <phoneticPr fontId="4" type="noConversion"/>
  </si>
  <si>
    <t>케이크</t>
  </si>
  <si>
    <t>쇠고기, 국거리용</t>
    <phoneticPr fontId="4" type="noConversion"/>
  </si>
  <si>
    <t>전분, 가루</t>
  </si>
  <si>
    <t>감자, 생것</t>
    <phoneticPr fontId="4" type="noConversion"/>
  </si>
  <si>
    <t>1. 돼지고기는 핏물을 제거하고 적당한 크기로 썬다.
2. 그릇에 달걀을 넣고 풀어 둔다.
3. 1을 밀가루, 달걀물, 빵가루 순으로 골고루 묻힌다.
4. 튀김냄비에 식용유를 넣고 적당한 온도가 되면 3을 넣어 튀긴다.
5. 4에 돈가스소스를 얹어낸다.</t>
    <phoneticPr fontId="4" type="noConversion"/>
  </si>
  <si>
    <t>돈가스소스</t>
    <phoneticPr fontId="4" type="noConversion"/>
  </si>
  <si>
    <t>물엿(올리고당)</t>
    <phoneticPr fontId="4" type="noConversion"/>
  </si>
  <si>
    <t>1. 오이는 적당한 크기로 썰고 마늘은 다진다.
2. 끓는 물에 오이를 넣어 살짝 데친 후 헹궈둔다.
3. 그릇에 2와 다진마늘, 참기름, 참깨, 소금을 넣어 골고루 버무린다.</t>
    <phoneticPr fontId="4" type="noConversion"/>
  </si>
  <si>
    <t>1. 사과와 바나나는 적당한 크기로 썬다.
2. 그릇에 1을 담고 호상발효유를 넣어 골고루 버무린다.
TIP. 과일은 제철과일로 대체할 수 있다.</t>
    <phoneticPr fontId="4" type="noConversion"/>
  </si>
  <si>
    <t>1. 돼지고기, 쇠고기는 잘게 다진다.
2. 당근, 양파, 마늘, 파는 다진다.
3. 달걀은 그릇에 풀어 둔다.
4. 그릇에 1과 2를 담고 소금을 넣어 골고루 치대며 간을 한다.
5. 4를 적당한 크기로 만들어 달걀물, 빵가루 순으로 묻혀 반죽을 만든다.
6. 팬에 식용유를 두르고 5를 넣어 굽는다.</t>
    <phoneticPr fontId="4" type="noConversion"/>
  </si>
  <si>
    <t>1. 감자는 껍질을 벗긴다.
2. 냄비에 적당량의 물과 소금을 넣어 끓으면 1을 넣어 익힌다.
3. 팬에 버터를 두르고 2를 넣어 노릇하게 굽는다.</t>
    <phoneticPr fontId="4" type="noConversion"/>
  </si>
  <si>
    <t>닭고기파프리카볶음밥</t>
    <phoneticPr fontId="4" type="noConversion"/>
  </si>
  <si>
    <t>단무지무침</t>
    <phoneticPr fontId="4" type="noConversion"/>
  </si>
  <si>
    <t>핫도그</t>
    <phoneticPr fontId="4" type="noConversion"/>
  </si>
  <si>
    <t>달걀채소볶음밥</t>
    <phoneticPr fontId="4" type="noConversion"/>
  </si>
  <si>
    <t>비엔나케첩볶음</t>
    <phoneticPr fontId="4" type="noConversion"/>
  </si>
  <si>
    <t>치즈스틱</t>
    <phoneticPr fontId="4" type="noConversion"/>
  </si>
  <si>
    <t>새우채소볶음밥</t>
    <phoneticPr fontId="4" type="noConversion"/>
  </si>
  <si>
    <t>김자반</t>
    <phoneticPr fontId="4" type="noConversion"/>
  </si>
  <si>
    <t>샌드위치</t>
    <phoneticPr fontId="4" type="noConversion"/>
  </si>
  <si>
    <t>쇠고기볶음밥</t>
    <phoneticPr fontId="4" type="noConversion"/>
  </si>
  <si>
    <t>미소장국</t>
    <phoneticPr fontId="4" type="noConversion"/>
  </si>
  <si>
    <t>치킨너겟</t>
    <phoneticPr fontId="4" type="noConversion"/>
  </si>
  <si>
    <t>배추김치</t>
    <phoneticPr fontId="4" type="noConversion"/>
  </si>
  <si>
    <t>김밥</t>
    <phoneticPr fontId="4" type="noConversion"/>
  </si>
  <si>
    <t>닭강정</t>
    <phoneticPr fontId="4" type="noConversion"/>
  </si>
  <si>
    <t>쇠고기주먹밥</t>
    <phoneticPr fontId="4" type="noConversion"/>
  </si>
  <si>
    <t>멸치조림</t>
    <phoneticPr fontId="4" type="noConversion"/>
  </si>
  <si>
    <t>핫케이크</t>
    <phoneticPr fontId="4" type="noConversion"/>
  </si>
  <si>
    <t>유부초밥</t>
    <phoneticPr fontId="4" type="noConversion"/>
  </si>
  <si>
    <t>롤빵</t>
    <phoneticPr fontId="4" type="noConversion"/>
  </si>
  <si>
    <t>호박, 애호박, 생것</t>
    <phoneticPr fontId="4" type="noConversion"/>
  </si>
  <si>
    <t>단무지</t>
  </si>
  <si>
    <t>소시지, 비엔나소시지</t>
  </si>
  <si>
    <t>치즈스틱, 모짜렐라</t>
  </si>
  <si>
    <t>새우, 생것</t>
  </si>
  <si>
    <t>소금</t>
    <phoneticPr fontId="4" type="noConversion"/>
  </si>
  <si>
    <t>포도주스</t>
    <phoneticPr fontId="4" type="noConversion"/>
  </si>
  <si>
    <t>감자, 생것</t>
    <phoneticPr fontId="4" type="noConversion"/>
  </si>
  <si>
    <t>머스타드, 겨자, 페에스트</t>
    <phoneticPr fontId="4" type="noConversion"/>
  </si>
  <si>
    <t>된장</t>
  </si>
  <si>
    <t>치킷너겟, 냉동</t>
  </si>
  <si>
    <t>망고주스</t>
    <phoneticPr fontId="4" type="noConversion"/>
  </si>
  <si>
    <t>파, 생것</t>
    <phoneticPr fontId="4" type="noConversion"/>
  </si>
  <si>
    <t>멸치, 잔멸치, 삶아서 말린것</t>
    <phoneticPr fontId="4" type="noConversion"/>
  </si>
  <si>
    <t>밀, 핫케이크가루</t>
    <phoneticPr fontId="4" type="noConversion"/>
  </si>
  <si>
    <t>유부, 초밥용</t>
    <phoneticPr fontId="4" type="noConversion"/>
  </si>
  <si>
    <t>식초</t>
    <phoneticPr fontId="4" type="noConversion"/>
  </si>
  <si>
    <t>사과주스</t>
    <phoneticPr fontId="4" type="noConversion"/>
  </si>
  <si>
    <t>1. 단무지는 적당한 크기로 썰고 파는 송송 썬다.
2. 그릇에 1을 담고 참기름, 참깨를 넣어 골고루 버무린다.</t>
    <phoneticPr fontId="4" type="noConversion"/>
  </si>
  <si>
    <t>1. 소시지, 당근, 양파는 적당한 크기로 썬다.
2. 팬에 식용유를 두르고 1을 넣어 볶다가 케첩을 넣어 볶는다.</t>
    <phoneticPr fontId="4" type="noConversion"/>
  </si>
  <si>
    <t>1. 튀김냄비에 식용유를 넣고 적당한 온도가 되면 치즈스틱을 넣어 튀긴다.</t>
    <phoneticPr fontId="4" type="noConversion"/>
  </si>
  <si>
    <t>1. 감자는 껍질을 벗기고 오이, 당근은 다진다.
2. 냄비에 적당량의 물을 넣어 끓으면 감자를 넣고 익힌다.
3. 그릇에 2를 넣어 으깬다.
4. 3에 오이, 당근, 마요네즈, 머스타드를 넣고 골고루 섞는다.
5. 식빵에 4를 발라 완성한다.</t>
    <phoneticPr fontId="4" type="noConversion"/>
  </si>
  <si>
    <t>1. 파는 송송 썰고 마늘은 다진다.
2. 냄비에 적당량의 물을 넣고 끓으면 된장을 푼다.
3. 2에 1을 넣어 한소끔 끓여낸다.</t>
    <phoneticPr fontId="4" type="noConversion"/>
  </si>
  <si>
    <t>1. 쌀은 불린 후 적당량의 물을 부어 밥을 짓는다.
2. 쇠고기, 당근, 파는 잘게 다진다.
3. 팬에 식용유를 두르고 쇠고기, 당근, 파를 넣어 볶는다.
4. 그릇에 1과 3을 담고 소금, 참기름을 넣어 골고루 섞어 적당한 크기로 만든다.</t>
    <phoneticPr fontId="4" type="noConversion"/>
  </si>
  <si>
    <t>1. 그릇에 핫케이크가루, 우유, 달걀을 넣고 섞어 반죽을 만든다.
2. 팬에 식용유를 두르고 1을 얹어 굽는다.</t>
    <phoneticPr fontId="4" type="noConversion"/>
  </si>
  <si>
    <t>사과</t>
    <phoneticPr fontId="4" type="noConversion"/>
  </si>
  <si>
    <t>사과, 생것</t>
    <phoneticPr fontId="4" type="noConversion"/>
  </si>
  <si>
    <t>바나나</t>
    <phoneticPr fontId="4" type="noConversion"/>
  </si>
  <si>
    <t>바나나, 생것</t>
    <phoneticPr fontId="4" type="noConversion"/>
  </si>
  <si>
    <t>죽식형
(A)</t>
  </si>
  <si>
    <t>죽식형
(B)</t>
  </si>
  <si>
    <t>죽식형
(C)</t>
  </si>
  <si>
    <t>죽식형
(D)</t>
  </si>
  <si>
    <t>3-5세</t>
    <phoneticPr fontId="4" type="noConversion"/>
  </si>
  <si>
    <t>1-2세</t>
    <phoneticPr fontId="4" type="noConversion"/>
  </si>
  <si>
    <t>식재료량(g)
(1-2세)</t>
    <phoneticPr fontId="4" type="noConversion"/>
  </si>
  <si>
    <t>식재료량(g)
(3-5세)</t>
    <phoneticPr fontId="4" type="noConversion"/>
  </si>
  <si>
    <t>잼식빵</t>
    <phoneticPr fontId="4" type="noConversion"/>
  </si>
  <si>
    <t>빵, 식빵</t>
    <phoneticPr fontId="4" type="noConversion"/>
  </si>
  <si>
    <t>딸기잼</t>
    <phoneticPr fontId="4" type="noConversion"/>
  </si>
  <si>
    <r>
      <t xml:space="preserve">식재료량(g)
</t>
    </r>
    <r>
      <rPr>
        <b/>
        <sz val="12"/>
        <color rgb="FF000000"/>
        <rFont val="맑은 고딕"/>
        <family val="3"/>
        <charset val="129"/>
      </rPr>
      <t>(</t>
    </r>
    <r>
      <rPr>
        <b/>
        <sz val="12"/>
        <color rgb="FF000000"/>
        <rFont val="나눔고딕"/>
        <family val="3"/>
        <charset val="129"/>
      </rPr>
      <t>3-5세)</t>
    </r>
    <phoneticPr fontId="4" type="noConversion"/>
  </si>
  <si>
    <t>마카로니샐러드</t>
    <phoneticPr fontId="4" type="noConversion"/>
  </si>
  <si>
    <t>오이, 생것</t>
    <phoneticPr fontId="4" type="noConversion"/>
  </si>
  <si>
    <t>마요네즈, 난황</t>
    <phoneticPr fontId="4" type="noConversion"/>
  </si>
  <si>
    <t>마카로니, 말린것</t>
    <phoneticPr fontId="4" type="noConversion"/>
  </si>
  <si>
    <t>당근, 생것</t>
    <phoneticPr fontId="4" type="noConversion"/>
  </si>
  <si>
    <t>소금</t>
    <phoneticPr fontId="4" type="noConversion"/>
  </si>
  <si>
    <t>파슬리, 말린것</t>
    <phoneticPr fontId="4" type="noConversion"/>
  </si>
  <si>
    <t>[생일식단 일반형 레시피]</t>
    <phoneticPr fontId="5" type="noConversion"/>
  </si>
  <si>
    <t>[생일식단 죽식형 레시피]</t>
    <phoneticPr fontId="5" type="noConversion"/>
  </si>
  <si>
    <t>[견학식단 일반형 레시피]</t>
    <phoneticPr fontId="5" type="noConversion"/>
  </si>
  <si>
    <t>[견학식단 죽식형 레시피]</t>
    <phoneticPr fontId="5" type="noConversion"/>
  </si>
  <si>
    <t>김, 구운것</t>
    <phoneticPr fontId="4" type="noConversion"/>
  </si>
  <si>
    <t>참기름</t>
    <phoneticPr fontId="4" type="noConversion"/>
  </si>
  <si>
    <t>햄, 등심햄</t>
  </si>
  <si>
    <t>단무지, 염절임</t>
  </si>
  <si>
    <t>1. 쌀은 불린 후 적당량의 물을 부어 밥을 짓는다.
2. 단무지, 당근, 햄은 적당한 크기로 손질하고 달걀을 풀어서 달걀물을 만든다.
3. 식용유를 두른 팬에 달걀, 햄, 당근을 익힌 후 적당한 크기로 손질한다.
4. 지은 밥에 소금, 참기름을 넣어 간을 한 후 골고루 섞는다
5. 김 위에 3를 올린 후 달걀, 햄, 당근, 단무지를 넣어 풀리지 않도록 잘 말아준 후 먹기 좋은 크기로 썬다.</t>
  </si>
  <si>
    <t/>
  </si>
  <si>
    <t>당근, 생것</t>
    <phoneticPr fontId="4" type="noConversion"/>
  </si>
  <si>
    <t>식용유</t>
    <phoneticPr fontId="4" type="noConversion"/>
  </si>
  <si>
    <t xml:space="preserve">배 </t>
    <phoneticPr fontId="4" type="noConversion"/>
  </si>
  <si>
    <t>배, 생것</t>
    <phoneticPr fontId="4" type="noConversion"/>
  </si>
  <si>
    <t>배, 생것</t>
    <phoneticPr fontId="4" type="noConversion"/>
  </si>
  <si>
    <t xml:space="preserve">1. 냄비에 멸치, 다시마, 적당량의 물을 넣고 끓여 육수를 낸다.
2. 미역은 물에 불려 적당한 크기로 썬다.
3. 냄비에 참기름을 두르고 2를 넣어 볶다가 1을 넣어 끓인다.
4. 한소끔 끓으면 들깨가루, 간장을 넣어 간을 한다.
</t>
    <phoneticPr fontId="4" type="noConversion"/>
  </si>
  <si>
    <t>1. 당면은 물에 충분히 불린 후 끓는 물에 삶아 체에 밭쳐 둔다.
2. 돼지고기, 당근, 양파는 채썬다.
3. 시금치는 끓는 물에 데쳐 적당한 크기로 썬다.
4. 팬에 식용우를 두르고 2와 3을 넣어 볶아 그릇에 덜어 둔다.
5. 팬에 식용유를 두르고 1을 넣어 볶다가 간장, 설탕, 참기름을 넣어 볶는다.
6. 5에 4를 넣어 한 번 더 볶아낸다.</t>
    <phoneticPr fontId="4" type="noConversion"/>
  </si>
  <si>
    <t>1. 미역은 물에 불려 적당한 크기로 썬다.
2. 냄비에 참기름을 두르고 1을 넣어 볶는다.
3. 2에 적당량의 물을 넣고 끓으면 간장으로 간을 한다.</t>
    <phoneticPr fontId="4" type="noConversion"/>
  </si>
  <si>
    <t>1. 쇠고기는 핏물을 제거하고 적당한 크기로 썬다.
2. 미역은 물에 불려 적당한 크기로 썬다.
3. 냄비에 참기름을 두르고 1과 2를 넣어 볶는다.
4. 3에 적당량의 물을 넣고 끓으면 간장으로 간을 한다.</t>
  </si>
  <si>
    <t>1. 쇠고기는 핏물을 제거하고 적당한 크기로 썬다.
2. 미역은 물에 불려 적당한 크기로 썬다.
3. 냄비에 참기름을 두르고 1과 2를 넣어 볶는다.
4. 3에 적당량의 물을 넣고 끓으면 간장으로 간을 한다.</t>
    <phoneticPr fontId="4" type="noConversion"/>
  </si>
  <si>
    <t>1. 북어, 미역은 물에 불려 적당한 크기로 썬다.
2. 냄비에 참기름을 두르고 1을 넣어 볶는다.
3. 2에 적당량의 물을 넣고 끓으면 간장으로 간을 한다.</t>
    <phoneticPr fontId="4" type="noConversion"/>
  </si>
  <si>
    <t>1. 쇠고기는 핏물을 제거하고 적당한 크기로 썬다.
2. 당근, 양파, 파는 적당한 크기로 썬다.
3. 마늘은 다진다.
4. 그릇에 1을 담고 다진마늘, 간장, 참기름, 설탕을 넣어 골고루 버무린다.
5. 팬에 식용유를 두르고 4를 넣어 볶다가 2를 넣고 볶는다.</t>
  </si>
  <si>
    <t>1. 쇠고기는 핏물을 제거하고 적당한 크기로 썬다.
2. 당근, 양파, 파는 적당한 크기로 썬다.
3. 마늘은 다진다.
4. 그릇에 1을 담고 다진마늘, 간장, 참기름, 설탕을 넣어 골고루 버무린다.
5. 팬에 식용유를 두르고 4를 넣어 볶다가 2를 넣고 볶는다.</t>
    <phoneticPr fontId="4" type="noConversion"/>
  </si>
  <si>
    <t>쇠고기, 불고기용, 생것</t>
    <phoneticPr fontId="4" type="noConversion"/>
  </si>
  <si>
    <t>간장</t>
  </si>
  <si>
    <t>1. 쌀은 불린 후 적당량의 물을 부어 밥을 짓는다.
2. 닭고기, 파프리카, 파, 마늘은 다진다.
3. 팬에 식용유를 두르고 2를 넣어 볶는다.
4. 닭고기가 익으면 1과 간장, 참기름을 넣고 골고루 버무리며 볶는다.</t>
  </si>
  <si>
    <t>1. 쌀은 불린 후 적당량의 물을 부어 밥을 짓는다.
2. 달걀은 그릇에 풀어둔다.
3. 양파, 당근은 다진다.
4. 팬에 식용유를 두르고 2를 넣어 볶다가 3을 넣어 볶는다.
5. 4에 1과 간장, 참기름, 소금을 넣어 골고루 버무리며 볶는다.</t>
  </si>
  <si>
    <t>1. 쌀은 불린 후 적당량의 물을 부어 밥을 짓는다.
2. 새우는 적당한 크기로 썬다.
3. 당근, 양파, 호박, 파, 마늘은 다진다.
4. 팬에 식용유를 두르고 3을 넣어 볶다가 2를 넣어 볶는다.
5. 새우가 익으면 1과 간장, 참기름을 넣어 골고루 버무리며 볶는다.</t>
  </si>
  <si>
    <t>1. 쌀은 불린 후 적당량의 물을 부어 밥을 짓는다.
2. 쇠고기, 당근, 양파, 파, 마늘은 다진다.
3. 팬에 식용유를 두르고 2를 넣어 볶는다.
4. 쇠고기가 익으면 1과 간장, 참기름을 넣고 골고루 버무리며 볶는다.</t>
  </si>
  <si>
    <t>1. 닭고기는 적당한 크기로 썰어 소금으로 밑간한다.
2. 마늘은 다진다.
3. 그릇에 달걀, 튀김가루, 적당량의 물을 넣고 섞어 튀김반죽을 만든다.
4. 튀김냄비에 식용유를 넣어 적당한 온도가 되면 1을 튀김반죽에 입혀 넣어 튀긴다.
5. 냄비에 간장, 다진마늘, 설탕, 소금을 넣고 끓여 양념을 만든다.
6. 그릇에 4와 5를 담고 골고루 버무려낸다.</t>
  </si>
  <si>
    <t>1. 멸치는 기름을 두르지 않은 팬에 한 번 볶아 그릇에 담아둔다.
2. 팬에 기름을 두르고 1을 넣어 볶다가 간장, 설탕을 넣어 조린다.</t>
  </si>
  <si>
    <t>1. 쌀은 불린 후 적당량의 물을 부어 밥을 짓는다.
2. 유부는 끓는 물에 데친 후 체에 밭쳐 둔다.
3. 당근, 피망은 다진다.
4. 냄비에 식용유를 두르고 3을 넣어 볶는다.
5. 그릇에 1과 4를 담고 참기름, 간장, 설탕, 식초, 검정깨, 소금을 넣고 골고루 섞는다.
6. 2에 5를 채워 넣는다.</t>
  </si>
  <si>
    <t>쇠고기, 볶음용, 생것</t>
    <phoneticPr fontId="4" type="noConversion"/>
  </si>
  <si>
    <t>닭고기, 튀김용, 생것</t>
    <phoneticPr fontId="4" type="noConversion"/>
  </si>
  <si>
    <t>닭고기, 볶음용, 생것</t>
    <phoneticPr fontId="4" type="noConversion"/>
  </si>
  <si>
    <t>1. 찜통에 핫도그를 담아 찐다.
* 목막힘·질식이 발생될 가능성이 있으니, 섭취 시 음료와 함께 제공해요</t>
    <phoneticPr fontId="11" type="noConversion"/>
  </si>
  <si>
    <t>설탕</t>
  </si>
  <si>
    <t>설탕</t>
    <phoneticPr fontId="4" type="noConversion"/>
  </si>
  <si>
    <t>1. 당면은 물에 충분히 불린 후 끓는 물에 삶아 체에 밭쳐 둔다.
2. 돼지고기, 당근, 양파는 채썬다.
3. 시금치는 끓는 물에 데쳐 적당한 크기로 썬다.
4. 팬에 식용유를 두르고 2와 3을 넣어 볶아 그릇에 덜어 둔다.
5. 팬에 식용유를 두르고 1을 넣어 볶다가 간장, 설탕, 참기름을 넣어 볶는다.
6. 5에 4를 넣어 한 번 더 볶아낸다.</t>
    <phoneticPr fontId="4" type="noConversion"/>
  </si>
  <si>
    <t>김치, 배추김치</t>
  </si>
  <si>
    <t>돼지고기, 튀김용, 생것</t>
    <phoneticPr fontId="4" type="noConversion"/>
  </si>
  <si>
    <t>1. 마카로니는 끓는 물에 삶은 후 체에 밭쳐 물기를 뺀다.
2. 오이와 당근은 적당한 크기로 깍둑썰기 한다.
3. 마요네즈, 설탕, 소금을 잘 섞어 드레싱을 만든다.
4. 볼에 마카로니, 오이, 당근을 담고 드레싱을 넣어 마카로니가 부서지지 않도록 잘 섞은 다음 파슬리를 뿌려 완성한다.</t>
    <phoneticPr fontId="4" type="noConversion"/>
  </si>
  <si>
    <t>쇠고기, 국거리용, 생것</t>
    <phoneticPr fontId="4" type="noConversion"/>
  </si>
  <si>
    <t>1. 닭고기는 적당한 크기로 썰어 소금으로 밑간한다.
2. 마늘은 다진다.
3. 그릇에 달걀, 전분, 적당량의 물을 넣고 섞어 튀김반죽을 만든다.
4. 튀김냄비에 식용유를 넣어 적당한 온도가 되면 1에 튀김반죽을 입혀 넣어 튀긴다.
5. 냄비에 간장, 물엿(올리고당), 설탕, 다진마늘을 넣고 끓여 양념을 만든다.
6. 그릇에 4와 5을 담고 골고루 버무려낸다.</t>
    <phoneticPr fontId="4" type="noConversion"/>
  </si>
  <si>
    <t>돼지고기, 구이용, 생것</t>
    <phoneticPr fontId="4" type="noConversion"/>
  </si>
  <si>
    <t>쇠고기, 구이용, 생것</t>
    <phoneticPr fontId="4" type="noConversion"/>
  </si>
  <si>
    <t>돼지고기, 볶음용, 생것</t>
    <phoneticPr fontId="4" type="noConversion"/>
  </si>
  <si>
    <t>마요네즈</t>
    <phoneticPr fontId="4" type="noConversion"/>
  </si>
  <si>
    <t>참깨, 흰깨, 볶은것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</si>
</sst>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_ "/>
    <numFmt numFmtId="178" formatCode="0.0_);[Red]\(0.0\)"/>
  </numFmts>
  <fonts count="14">
    <font>
      <sz val="11"/>
      <color rgb="FF000000"/>
      <name val="맑은 고딕"/>
      <family val="3"/>
      <charset val="129"/>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sz val="8"/>
      <name val="돋움"/>
      <family val="3"/>
      <charset val="129"/>
    </font>
    <font>
      <b/>
      <sz val="14"/>
      <color rgb="FF000000"/>
      <name val="나눔고딕"/>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2"/>
      <color rgb="FF000000"/>
      <name val="맑은 고딕"/>
      <family val="3"/>
      <charset val="129"/>
    </font>
    <font>
      <b/>
      <sz val="14"/>
      <color rgb="FF000000"/>
      <name val="맑은 고딕"/>
      <family val="3"/>
      <charset val="129"/>
      <scheme val="maj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s>
  <borders count="3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medium">
        <color indexed="64"/>
      </right>
      <top/>
      <bottom style="medium">
        <color indexed="64"/>
      </bottom>
      <diagonal/>
    </border>
    <border>
      <left style="medium">
        <color indexed="64"/>
      </left>
      <right/>
      <top style="hair">
        <color indexed="64"/>
      </top>
      <bottom/>
      <diagonal/>
    </border>
    <border>
      <left style="medium">
        <color rgb="FF000000"/>
      </left>
      <right/>
      <top style="medium">
        <color indexed="64"/>
      </top>
      <bottom/>
      <diagonal/>
    </border>
    <border>
      <left style="medium">
        <color indexed="64"/>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rgb="FF000000"/>
      </right>
      <top style="hair">
        <color indexed="64"/>
      </top>
      <bottom style="medium">
        <color indexed="64"/>
      </bottom>
      <diagonal/>
    </border>
    <border>
      <left/>
      <right/>
      <top style="medium">
        <color indexed="64"/>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02">
    <xf numFmtId="0" fontId="0" fillId="0" borderId="0" xfId="0">
      <alignment vertical="center"/>
    </xf>
    <xf numFmtId="0" fontId="7" fillId="0" borderId="0" xfId="0" applyNumberFormat="1" applyFont="1" applyFill="1">
      <alignment vertical="center"/>
    </xf>
    <xf numFmtId="0" fontId="10" fillId="0" borderId="15"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7" fillId="0" borderId="0" xfId="0" applyNumberFormat="1" applyFont="1" applyFill="1" applyAlignment="1">
      <alignment horizontal="center" vertical="center"/>
    </xf>
    <xf numFmtId="0" fontId="7" fillId="0" borderId="0" xfId="0" applyNumberFormat="1" applyFont="1" applyFill="1" applyBorder="1" applyAlignment="1">
      <alignment horizontal="center" vertical="center"/>
    </xf>
    <xf numFmtId="0" fontId="7" fillId="0" borderId="14" xfId="0" applyNumberFormat="1" applyFont="1" applyFill="1" applyBorder="1" applyAlignment="1">
      <alignment horizontal="center" vertical="center"/>
    </xf>
    <xf numFmtId="0" fontId="7" fillId="0" borderId="0" xfId="0" applyNumberFormat="1" applyFont="1" applyFill="1" applyBorder="1">
      <alignment vertical="center"/>
    </xf>
    <xf numFmtId="176" fontId="7" fillId="0" borderId="16" xfId="0" applyNumberFormat="1" applyFont="1" applyFill="1" applyBorder="1" applyAlignment="1">
      <alignment horizontal="center" vertical="center" wrapText="1"/>
    </xf>
    <xf numFmtId="176" fontId="10" fillId="0" borderId="16" xfId="0" applyNumberFormat="1" applyFont="1" applyFill="1" applyBorder="1" applyAlignment="1">
      <alignment horizontal="center" vertical="center" wrapText="1"/>
    </xf>
    <xf numFmtId="176" fontId="7" fillId="0" borderId="18" xfId="0" applyNumberFormat="1" applyFont="1" applyFill="1" applyBorder="1" applyAlignment="1">
      <alignment horizontal="center" vertical="center" wrapText="1"/>
    </xf>
    <xf numFmtId="176" fontId="10" fillId="0" borderId="18" xfId="0"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7" fillId="0" borderId="7" xfId="1" applyNumberFormat="1" applyFont="1" applyFill="1" applyBorder="1" applyAlignment="1">
      <alignment horizontal="left" vertical="center" wrapText="1"/>
    </xf>
    <xf numFmtId="0" fontId="7" fillId="0" borderId="12" xfId="1" applyNumberFormat="1" applyFont="1" applyFill="1" applyBorder="1" applyAlignment="1">
      <alignment horizontal="left" vertical="center" wrapText="1"/>
    </xf>
    <xf numFmtId="0" fontId="7" fillId="0" borderId="0" xfId="0" applyNumberFormat="1" applyFont="1" applyFill="1" applyBorder="1" applyAlignment="1">
      <alignment horizontal="left" vertical="center"/>
    </xf>
    <xf numFmtId="0" fontId="7" fillId="0" borderId="0" xfId="0" applyNumberFormat="1" applyFont="1" applyFill="1" applyAlignment="1">
      <alignment horizontal="left" vertical="center"/>
    </xf>
    <xf numFmtId="0" fontId="10" fillId="0" borderId="14" xfId="0" applyFont="1" applyFill="1" applyBorder="1" applyAlignment="1">
      <alignment vertical="center" wrapText="1"/>
    </xf>
    <xf numFmtId="0" fontId="10" fillId="0" borderId="20" xfId="0" applyFont="1" applyFill="1" applyBorder="1" applyAlignment="1">
      <alignment horizontal="center" vertical="center" wrapText="1"/>
    </xf>
    <xf numFmtId="176" fontId="10" fillId="0" borderId="13" xfId="0" applyNumberFormat="1" applyFont="1" applyFill="1" applyBorder="1" applyAlignment="1">
      <alignment horizontal="center" vertical="center" wrapText="1"/>
    </xf>
    <xf numFmtId="176" fontId="7" fillId="0" borderId="13" xfId="0" applyNumberFormat="1" applyFont="1" applyFill="1" applyBorder="1" applyAlignment="1">
      <alignment horizontal="center" vertical="center" wrapText="1"/>
    </xf>
    <xf numFmtId="0" fontId="10" fillId="0" borderId="21" xfId="0" applyFont="1" applyFill="1" applyBorder="1" applyAlignment="1">
      <alignment horizontal="center" vertical="center" wrapText="1"/>
    </xf>
    <xf numFmtId="176" fontId="10" fillId="0" borderId="22" xfId="0" applyNumberFormat="1" applyFont="1" applyFill="1" applyBorder="1" applyAlignment="1">
      <alignment horizontal="center" vertical="center" wrapText="1"/>
    </xf>
    <xf numFmtId="176" fontId="7" fillId="0" borderId="22" xfId="0" applyNumberFormat="1" applyFont="1" applyFill="1" applyBorder="1" applyAlignment="1">
      <alignment horizontal="center" vertical="center" wrapText="1"/>
    </xf>
    <xf numFmtId="0" fontId="10" fillId="0" borderId="23" xfId="0" applyFont="1" applyFill="1" applyBorder="1" applyAlignment="1">
      <alignment horizontal="center" vertical="center" wrapText="1"/>
    </xf>
    <xf numFmtId="176" fontId="10" fillId="0" borderId="24" xfId="0" applyNumberFormat="1" applyFont="1" applyFill="1" applyBorder="1" applyAlignment="1">
      <alignment horizontal="center" vertical="center" wrapText="1"/>
    </xf>
    <xf numFmtId="176" fontId="7" fillId="0" borderId="24" xfId="0" applyNumberFormat="1" applyFont="1" applyFill="1" applyBorder="1" applyAlignment="1">
      <alignment horizontal="center" vertical="center" wrapText="1"/>
    </xf>
    <xf numFmtId="0" fontId="10" fillId="0" borderId="25" xfId="0" applyFont="1" applyFill="1" applyBorder="1" applyAlignment="1">
      <alignment horizontal="center" vertical="center" wrapText="1"/>
    </xf>
    <xf numFmtId="176" fontId="10" fillId="0" borderId="4"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0" fontId="10" fillId="0" borderId="26" xfId="0" applyFont="1" applyFill="1" applyBorder="1" applyAlignment="1">
      <alignment horizontal="center" vertical="center" wrapText="1"/>
    </xf>
    <xf numFmtId="176" fontId="10" fillId="0" borderId="11"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5" borderId="11" xfId="1" applyFont="1" applyFill="1" applyBorder="1" applyAlignment="1">
      <alignment horizontal="left" vertical="center" wrapText="1"/>
    </xf>
    <xf numFmtId="0" fontId="10" fillId="6" borderId="27" xfId="2" applyFont="1" applyFill="1" applyBorder="1" applyAlignment="1">
      <alignment horizontal="left" vertical="center" wrapText="1"/>
    </xf>
    <xf numFmtId="0" fontId="7" fillId="0" borderId="4" xfId="0" applyNumberFormat="1" applyFont="1" applyFill="1" applyBorder="1" applyAlignment="1" applyProtection="1">
      <alignment horizontal="center" vertical="center" wrapText="1"/>
    </xf>
    <xf numFmtId="176" fontId="7" fillId="0" borderId="19" xfId="0" applyNumberFormat="1" applyFont="1" applyFill="1" applyBorder="1" applyAlignment="1">
      <alignment horizontal="center" vertical="center" wrapText="1"/>
    </xf>
    <xf numFmtId="176" fontId="7" fillId="0" borderId="14" xfId="0" applyNumberFormat="1" applyFont="1" applyFill="1" applyBorder="1" applyAlignment="1">
      <alignment horizontal="center" vertical="center" wrapText="1"/>
    </xf>
    <xf numFmtId="0" fontId="10" fillId="0" borderId="28" xfId="0" applyFont="1" applyFill="1" applyBorder="1" applyAlignment="1">
      <alignment horizontal="center" vertical="center" wrapText="1"/>
    </xf>
    <xf numFmtId="176" fontId="10" fillId="0" borderId="19" xfId="0" applyNumberFormat="1" applyFont="1" applyFill="1" applyBorder="1" applyAlignment="1">
      <alignment horizontal="center" vertical="center" wrapText="1"/>
    </xf>
    <xf numFmtId="0" fontId="8" fillId="3" borderId="29" xfId="1" applyNumberFormat="1" applyFont="1" applyFill="1" applyBorder="1" applyAlignment="1">
      <alignment horizontal="center" vertical="center" wrapText="1"/>
    </xf>
    <xf numFmtId="0" fontId="8" fillId="3" borderId="4" xfId="1" applyNumberFormat="1" applyFont="1" applyFill="1" applyBorder="1" applyAlignment="1">
      <alignment horizontal="center" vertical="center" wrapText="1"/>
    </xf>
    <xf numFmtId="0" fontId="9" fillId="3" borderId="4" xfId="1" applyNumberFormat="1" applyFont="1" applyFill="1" applyBorder="1" applyAlignment="1">
      <alignment horizontal="center" vertical="center" wrapText="1"/>
    </xf>
    <xf numFmtId="0" fontId="9" fillId="4" borderId="29" xfId="1" applyNumberFormat="1" applyFont="1" applyFill="1" applyBorder="1" applyAlignment="1">
      <alignment horizontal="center" vertical="center" wrapText="1"/>
    </xf>
    <xf numFmtId="0" fontId="6" fillId="4" borderId="4" xfId="1" applyNumberFormat="1" applyFont="1" applyFill="1" applyBorder="1" applyAlignment="1">
      <alignment horizontal="center" vertical="center" wrapText="1"/>
    </xf>
    <xf numFmtId="0" fontId="8" fillId="4" borderId="4" xfId="1" applyNumberFormat="1" applyFont="1" applyFill="1" applyBorder="1" applyAlignment="1">
      <alignment horizontal="center" vertical="center" wrapText="1"/>
    </xf>
    <xf numFmtId="0" fontId="10" fillId="0" borderId="30" xfId="0" applyFont="1" applyFill="1" applyBorder="1" applyAlignment="1">
      <alignment horizontal="center" vertical="center" wrapText="1"/>
    </xf>
    <xf numFmtId="176" fontId="10" fillId="0" borderId="14" xfId="0" applyNumberFormat="1" applyFont="1" applyFill="1" applyBorder="1" applyAlignment="1">
      <alignment horizontal="center" vertical="center" wrapText="1"/>
    </xf>
    <xf numFmtId="0" fontId="10" fillId="0" borderId="11" xfId="0" applyFont="1" applyFill="1" applyBorder="1" applyAlignment="1">
      <alignment horizontal="center" vertical="center" wrapText="1"/>
    </xf>
    <xf numFmtId="0" fontId="8" fillId="3" borderId="31" xfId="1" applyNumberFormat="1" applyFont="1" applyFill="1" applyBorder="1" applyAlignment="1">
      <alignment horizontal="center" vertical="center" wrapText="1"/>
    </xf>
    <xf numFmtId="0" fontId="8" fillId="3" borderId="32" xfId="1"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8" fillId="3" borderId="0" xfId="0" applyNumberFormat="1" applyFont="1" applyFill="1" applyBorder="1" applyAlignment="1">
      <alignment horizontal="center" vertical="center"/>
    </xf>
    <xf numFmtId="0" fontId="8" fillId="3" borderId="0" xfId="0" applyNumberFormat="1" applyFont="1" applyFill="1" applyAlignment="1">
      <alignment horizontal="center" vertical="center"/>
    </xf>
    <xf numFmtId="0" fontId="10" fillId="5" borderId="13" xfId="1" applyFont="1" applyFill="1" applyBorder="1" applyAlignment="1">
      <alignment horizontal="left" vertical="center" wrapText="1"/>
    </xf>
    <xf numFmtId="177" fontId="10" fillId="7" borderId="22" xfId="0" applyNumberFormat="1" applyFont="1" applyFill="1" applyBorder="1" applyAlignment="1">
      <alignment horizontal="center" vertical="center" wrapText="1"/>
    </xf>
    <xf numFmtId="0" fontId="10" fillId="7" borderId="18" xfId="0" applyFont="1" applyFill="1" applyBorder="1" applyAlignment="1">
      <alignment horizontal="center" vertical="center" wrapText="1"/>
    </xf>
    <xf numFmtId="177" fontId="10" fillId="7" borderId="18" xfId="0" applyNumberFormat="1" applyFont="1" applyFill="1" applyBorder="1" applyAlignment="1">
      <alignment horizontal="center" vertical="center" wrapText="1"/>
    </xf>
    <xf numFmtId="0" fontId="10" fillId="7" borderId="24" xfId="0" applyFont="1" applyFill="1" applyBorder="1" applyAlignment="1">
      <alignment horizontal="center" vertical="center" wrapText="1"/>
    </xf>
    <xf numFmtId="177" fontId="10" fillId="7" borderId="24" xfId="0" applyNumberFormat="1" applyFont="1" applyFill="1" applyBorder="1" applyAlignment="1">
      <alignment horizontal="center" vertical="center" wrapText="1"/>
    </xf>
    <xf numFmtId="0" fontId="7" fillId="0" borderId="4" xfId="0" applyNumberFormat="1" applyFont="1" applyFill="1" applyBorder="1" applyAlignment="1" applyProtection="1">
      <alignment horizontal="center"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1" xfId="0" applyFont="1" applyFill="1" applyBorder="1" applyAlignment="1">
      <alignment horizontal="left" vertical="center" wrapText="1"/>
    </xf>
    <xf numFmtId="0" fontId="7" fillId="0" borderId="36" xfId="0" applyNumberFormat="1" applyFont="1" applyFill="1" applyBorder="1" applyAlignment="1">
      <alignment horizontal="center" vertical="center"/>
    </xf>
    <xf numFmtId="178" fontId="13" fillId="8" borderId="6" xfId="1" applyNumberFormat="1" applyFont="1" applyFill="1" applyBorder="1" applyAlignment="1">
      <alignment horizontal="center" vertical="center" wrapText="1"/>
    </xf>
    <xf numFmtId="0" fontId="3" fillId="0" borderId="1" xfId="1" applyNumberFormat="1" applyFont="1" applyBorder="1" applyAlignment="1">
      <alignment horizontal="center" vertical="center" wrapText="1"/>
    </xf>
    <xf numFmtId="0" fontId="3" fillId="0" borderId="2" xfId="1" applyNumberFormat="1" applyFont="1" applyBorder="1" applyAlignment="1">
      <alignment horizontal="center" vertical="center" wrapText="1"/>
    </xf>
    <xf numFmtId="0" fontId="3" fillId="0" borderId="3" xfId="1" applyNumberFormat="1" applyFont="1" applyBorder="1" applyAlignment="1">
      <alignment horizontal="center" vertical="center" wrapText="1"/>
    </xf>
    <xf numFmtId="0" fontId="3" fillId="0" borderId="8" xfId="1" applyNumberFormat="1" applyFont="1" applyBorder="1" applyAlignment="1">
      <alignment horizontal="center" vertical="center" wrapText="1"/>
    </xf>
    <xf numFmtId="0" fontId="3" fillId="0" borderId="9" xfId="1" applyNumberFormat="1" applyFont="1" applyBorder="1" applyAlignment="1">
      <alignment horizontal="center" vertical="center" wrapText="1"/>
    </xf>
    <xf numFmtId="0" fontId="3" fillId="0" borderId="10" xfId="1" applyNumberFormat="1" applyFont="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8" fillId="3" borderId="4" xfId="0" applyNumberFormat="1" applyFont="1" applyFill="1" applyBorder="1" applyAlignment="1" applyProtection="1">
      <alignment horizontal="center" vertical="center" wrapText="1"/>
    </xf>
    <xf numFmtId="0" fontId="8" fillId="3" borderId="14" xfId="0" applyNumberFormat="1" applyFont="1" applyFill="1" applyBorder="1" applyAlignment="1" applyProtection="1">
      <alignment horizontal="center" vertical="center" wrapText="1"/>
    </xf>
    <xf numFmtId="0" fontId="8" fillId="3" borderId="1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10" fillId="5" borderId="4" xfId="1" applyFont="1" applyFill="1" applyBorder="1" applyAlignment="1">
      <alignment horizontal="center" vertical="center" wrapText="1"/>
    </xf>
    <xf numFmtId="0" fontId="10" fillId="5" borderId="11" xfId="1"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7" borderId="33" xfId="0" applyFont="1" applyFill="1" applyBorder="1" applyAlignment="1">
      <alignment horizontal="left" vertical="center" wrapText="1"/>
    </xf>
    <xf numFmtId="0" fontId="10" fillId="7" borderId="34" xfId="0" applyFont="1" applyFill="1" applyBorder="1" applyAlignment="1">
      <alignment horizontal="left" vertical="center" wrapText="1"/>
    </xf>
    <xf numFmtId="0" fontId="10" fillId="7" borderId="35" xfId="0"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123264</xdr:colOff>
      <xdr:row>0</xdr:row>
      <xdr:rowOff>179294</xdr:rowOff>
    </xdr:from>
    <xdr:to>
      <xdr:col>7</xdr:col>
      <xdr:colOff>5972735</xdr:colOff>
      <xdr:row>1</xdr:row>
      <xdr:rowOff>398403</xdr:rowOff>
    </xdr:to>
    <xdr:pic>
      <xdr:nvPicPr>
        <xdr:cNvPr id="3" name="Picture 5">
          <a:extLst>
            <a:ext uri="{FF2B5EF4-FFF2-40B4-BE49-F238E27FC236}">
              <a16:creationId xmlns:a16="http://schemas.microsoft.com/office/drawing/2014/main" id="{DAB54479-4587-4150-B649-F4C918B32C38}"/>
            </a:ext>
          </a:extLst>
        </xdr:cNvPr>
        <xdr:cNvPicPr>
          <a:picLocks noChangeAspect="1"/>
        </xdr:cNvPicPr>
      </xdr:nvPicPr>
      <xdr:blipFill>
        <a:blip xmlns:r="http://schemas.openxmlformats.org/officeDocument/2006/relationships" r:embed="rId1"/>
        <a:srcRect t="13063" b="3428"/>
        <a:stretch>
          <a:fillRect/>
        </a:stretch>
      </xdr:blipFill>
      <xdr:spPr>
        <a:xfrm>
          <a:off x="10443882" y="179294"/>
          <a:ext cx="5849471" cy="723374"/>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201705</xdr:colOff>
      <xdr:row>0</xdr:row>
      <xdr:rowOff>145676</xdr:rowOff>
    </xdr:from>
    <xdr:to>
      <xdr:col>7</xdr:col>
      <xdr:colOff>6051176</xdr:colOff>
      <xdr:row>1</xdr:row>
      <xdr:rowOff>364785</xdr:rowOff>
    </xdr:to>
    <xdr:pic>
      <xdr:nvPicPr>
        <xdr:cNvPr id="3" name="Picture 5">
          <a:extLst>
            <a:ext uri="{FF2B5EF4-FFF2-40B4-BE49-F238E27FC236}">
              <a16:creationId xmlns:a16="http://schemas.microsoft.com/office/drawing/2014/main" id="{89ABF158-3D25-4DBF-A390-104E6EC53A51}"/>
            </a:ext>
          </a:extLst>
        </xdr:cNvPr>
        <xdr:cNvPicPr>
          <a:picLocks noChangeAspect="1"/>
        </xdr:cNvPicPr>
      </xdr:nvPicPr>
      <xdr:blipFill>
        <a:blip xmlns:r="http://schemas.openxmlformats.org/officeDocument/2006/relationships" r:embed="rId1"/>
        <a:srcRect t="13063" b="3428"/>
        <a:stretch>
          <a:fillRect/>
        </a:stretch>
      </xdr:blipFill>
      <xdr:spPr>
        <a:xfrm>
          <a:off x="10522323" y="145676"/>
          <a:ext cx="5849471" cy="723374"/>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123265</xdr:colOff>
      <xdr:row>0</xdr:row>
      <xdr:rowOff>179294</xdr:rowOff>
    </xdr:from>
    <xdr:to>
      <xdr:col>7</xdr:col>
      <xdr:colOff>5972736</xdr:colOff>
      <xdr:row>1</xdr:row>
      <xdr:rowOff>398403</xdr:rowOff>
    </xdr:to>
    <xdr:pic>
      <xdr:nvPicPr>
        <xdr:cNvPr id="3" name="Picture 5">
          <a:extLst>
            <a:ext uri="{FF2B5EF4-FFF2-40B4-BE49-F238E27FC236}">
              <a16:creationId xmlns:a16="http://schemas.microsoft.com/office/drawing/2014/main" id="{08349FA5-8C18-4A64-BB6D-08FBE1FB776F}"/>
            </a:ext>
          </a:extLst>
        </xdr:cNvPr>
        <xdr:cNvPicPr>
          <a:picLocks noChangeAspect="1"/>
        </xdr:cNvPicPr>
      </xdr:nvPicPr>
      <xdr:blipFill>
        <a:blip xmlns:r="http://schemas.openxmlformats.org/officeDocument/2006/relationships" r:embed="rId1"/>
        <a:srcRect t="13063" b="3428"/>
        <a:stretch>
          <a:fillRect/>
        </a:stretch>
      </xdr:blipFill>
      <xdr:spPr>
        <a:xfrm>
          <a:off x="10970559" y="179294"/>
          <a:ext cx="5849471" cy="723374"/>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156882</xdr:colOff>
      <xdr:row>0</xdr:row>
      <xdr:rowOff>190500</xdr:rowOff>
    </xdr:from>
    <xdr:to>
      <xdr:col>7</xdr:col>
      <xdr:colOff>6006353</xdr:colOff>
      <xdr:row>1</xdr:row>
      <xdr:rowOff>409609</xdr:rowOff>
    </xdr:to>
    <xdr:pic>
      <xdr:nvPicPr>
        <xdr:cNvPr id="3" name="Picture 5">
          <a:extLst>
            <a:ext uri="{FF2B5EF4-FFF2-40B4-BE49-F238E27FC236}">
              <a16:creationId xmlns:a16="http://schemas.microsoft.com/office/drawing/2014/main" id="{4C2D052A-EF26-4FC8-8C9A-30AE2BF52F6D}"/>
            </a:ext>
          </a:extLst>
        </xdr:cNvPr>
        <xdr:cNvPicPr>
          <a:picLocks noChangeAspect="1"/>
        </xdr:cNvPicPr>
      </xdr:nvPicPr>
      <xdr:blipFill>
        <a:blip xmlns:r="http://schemas.openxmlformats.org/officeDocument/2006/relationships" r:embed="rId1"/>
        <a:srcRect t="13063" b="3428"/>
        <a:stretch>
          <a:fillRect/>
        </a:stretch>
      </xdr:blipFill>
      <xdr:spPr>
        <a:xfrm>
          <a:off x="11004176" y="190500"/>
          <a:ext cx="5849471" cy="723374"/>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tabColor theme="7" tint="0.59999389629810485"/>
    <pageSetUpPr fitToPage="1"/>
  </sheetPr>
  <dimension ref="A1:H379"/>
  <sheetViews>
    <sheetView showGridLines="0" tabSelected="1" zoomScale="85" zoomScaleNormal="85" zoomScaleSheetLayoutView="85" workbookViewId="0">
      <selection sqref="A1:D2"/>
    </sheetView>
  </sheetViews>
  <sheetFormatPr defaultColWidth="8.625" defaultRowHeight="39.75" customHeight="1"/>
  <cols>
    <col min="1" max="1" width="9.5" style="60"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74" t="s">
        <v>165</v>
      </c>
      <c r="B1" s="75"/>
      <c r="C1" s="75"/>
      <c r="D1" s="76"/>
      <c r="E1" s="80" t="s">
        <v>0</v>
      </c>
      <c r="F1" s="12" t="s">
        <v>151</v>
      </c>
      <c r="G1" s="73">
        <v>0</v>
      </c>
      <c r="H1" s="13"/>
    </row>
    <row r="2" spans="1:8" ht="39.75" customHeight="1" thickBot="1">
      <c r="A2" s="77"/>
      <c r="B2" s="78"/>
      <c r="C2" s="78"/>
      <c r="D2" s="79"/>
      <c r="E2" s="81"/>
      <c r="F2" s="12" t="s">
        <v>150</v>
      </c>
      <c r="G2" s="73">
        <v>0</v>
      </c>
      <c r="H2" s="14"/>
    </row>
    <row r="3" spans="1:8" ht="39.75" customHeight="1" thickBot="1">
      <c r="A3" s="53" t="s">
        <v>1</v>
      </c>
      <c r="B3" s="54" t="s">
        <v>2</v>
      </c>
      <c r="C3" s="44" t="s">
        <v>3</v>
      </c>
      <c r="D3" s="45" t="s">
        <v>4</v>
      </c>
      <c r="E3" s="46" t="s">
        <v>152</v>
      </c>
      <c r="F3" s="47" t="s">
        <v>153</v>
      </c>
      <c r="G3" s="48" t="s">
        <v>5</v>
      </c>
      <c r="H3" s="49" t="s">
        <v>6</v>
      </c>
    </row>
    <row r="4" spans="1:8" ht="39.75" customHeight="1" thickBot="1">
      <c r="A4" s="88" t="s">
        <v>52</v>
      </c>
      <c r="B4" s="39" t="s">
        <v>10</v>
      </c>
      <c r="C4" s="34" t="s">
        <v>11</v>
      </c>
      <c r="D4" s="27" t="s">
        <v>78</v>
      </c>
      <c r="E4" s="29">
        <f t="shared" ref="E4:E35" si="0">F4*0.65</f>
        <v>32.5</v>
      </c>
      <c r="F4" s="28">
        <v>50</v>
      </c>
      <c r="G4" s="29">
        <f t="shared" ref="G4:G35" si="1">$G$1*E4+$G$2*F4</f>
        <v>0</v>
      </c>
      <c r="H4" s="55"/>
    </row>
    <row r="5" spans="1:8" ht="39.75" customHeight="1" thickBot="1">
      <c r="A5" s="89"/>
      <c r="B5" s="91" t="s">
        <v>12</v>
      </c>
      <c r="C5" s="34" t="s">
        <v>13</v>
      </c>
      <c r="D5" s="27" t="s">
        <v>14</v>
      </c>
      <c r="E5" s="29">
        <f t="shared" si="0"/>
        <v>35.75</v>
      </c>
      <c r="F5" s="28">
        <v>55</v>
      </c>
      <c r="G5" s="29">
        <f t="shared" si="1"/>
        <v>0</v>
      </c>
      <c r="H5" s="55"/>
    </row>
    <row r="6" spans="1:8" ht="39.75" customHeight="1">
      <c r="A6" s="89"/>
      <c r="B6" s="92"/>
      <c r="C6" s="82" t="s">
        <v>65</v>
      </c>
      <c r="D6" s="21" t="s">
        <v>79</v>
      </c>
      <c r="E6" s="23">
        <f t="shared" si="0"/>
        <v>1.9500000000000002</v>
      </c>
      <c r="F6" s="22">
        <v>3</v>
      </c>
      <c r="G6" s="23">
        <f t="shared" si="1"/>
        <v>0</v>
      </c>
      <c r="H6" s="85" t="s">
        <v>180</v>
      </c>
    </row>
    <row r="7" spans="1:8" ht="39.75" customHeight="1">
      <c r="A7" s="89"/>
      <c r="B7" s="92"/>
      <c r="C7" s="83"/>
      <c r="D7" s="3" t="s">
        <v>189</v>
      </c>
      <c r="E7" s="10">
        <f t="shared" si="0"/>
        <v>0.65</v>
      </c>
      <c r="F7" s="11">
        <v>1</v>
      </c>
      <c r="G7" s="10">
        <f t="shared" si="1"/>
        <v>0</v>
      </c>
      <c r="H7" s="86"/>
    </row>
    <row r="8" spans="1:8" ht="39.75" customHeight="1">
      <c r="A8" s="89"/>
      <c r="B8" s="92"/>
      <c r="C8" s="83"/>
      <c r="D8" s="3" t="s">
        <v>81</v>
      </c>
      <c r="E8" s="10">
        <f t="shared" si="0"/>
        <v>0.65</v>
      </c>
      <c r="F8" s="11">
        <v>1</v>
      </c>
      <c r="G8" s="10">
        <f t="shared" si="1"/>
        <v>0</v>
      </c>
      <c r="H8" s="86"/>
    </row>
    <row r="9" spans="1:8" ht="39.75" customHeight="1">
      <c r="A9" s="89"/>
      <c r="B9" s="92"/>
      <c r="C9" s="83"/>
      <c r="D9" s="3" t="s">
        <v>15</v>
      </c>
      <c r="E9" s="10">
        <f t="shared" si="0"/>
        <v>0.65</v>
      </c>
      <c r="F9" s="11">
        <v>1</v>
      </c>
      <c r="G9" s="40">
        <f t="shared" si="1"/>
        <v>0</v>
      </c>
      <c r="H9" s="86"/>
    </row>
    <row r="10" spans="1:8" ht="39.75" customHeight="1">
      <c r="A10" s="89"/>
      <c r="B10" s="92"/>
      <c r="C10" s="83"/>
      <c r="D10" s="3" t="s">
        <v>18</v>
      </c>
      <c r="E10" s="10">
        <f t="shared" si="0"/>
        <v>0.32500000000000001</v>
      </c>
      <c r="F10" s="11">
        <v>0.5</v>
      </c>
      <c r="G10" s="10">
        <f t="shared" si="1"/>
        <v>0</v>
      </c>
      <c r="H10" s="86"/>
    </row>
    <row r="11" spans="1:8" ht="39.75" customHeight="1" thickBot="1">
      <c r="A11" s="89"/>
      <c r="B11" s="92"/>
      <c r="C11" s="84"/>
      <c r="D11" s="24" t="s">
        <v>80</v>
      </c>
      <c r="E11" s="26">
        <f t="shared" si="0"/>
        <v>0.13</v>
      </c>
      <c r="F11" s="25">
        <v>0.2</v>
      </c>
      <c r="G11" s="26">
        <f t="shared" si="1"/>
        <v>0</v>
      </c>
      <c r="H11" s="38" t="s">
        <v>9</v>
      </c>
    </row>
    <row r="12" spans="1:8" ht="39.75" customHeight="1">
      <c r="A12" s="89"/>
      <c r="B12" s="92"/>
      <c r="C12" s="82" t="s">
        <v>66</v>
      </c>
      <c r="D12" s="21" t="s">
        <v>188</v>
      </c>
      <c r="E12" s="23">
        <f t="shared" si="0"/>
        <v>22.75</v>
      </c>
      <c r="F12" s="22">
        <v>35</v>
      </c>
      <c r="G12" s="29">
        <f t="shared" si="1"/>
        <v>0</v>
      </c>
      <c r="H12" s="85" t="s">
        <v>186</v>
      </c>
    </row>
    <row r="13" spans="1:8" ht="39.75" customHeight="1">
      <c r="A13" s="89"/>
      <c r="B13" s="92"/>
      <c r="C13" s="83"/>
      <c r="D13" s="3" t="s">
        <v>82</v>
      </c>
      <c r="E13" s="10">
        <f t="shared" si="0"/>
        <v>3.25</v>
      </c>
      <c r="F13" s="11">
        <v>5</v>
      </c>
      <c r="G13" s="10">
        <f t="shared" si="1"/>
        <v>0</v>
      </c>
      <c r="H13" s="86"/>
    </row>
    <row r="14" spans="1:8" ht="39.75" customHeight="1">
      <c r="A14" s="89"/>
      <c r="B14" s="92"/>
      <c r="C14" s="83"/>
      <c r="D14" s="3" t="s">
        <v>16</v>
      </c>
      <c r="E14" s="10">
        <f t="shared" si="0"/>
        <v>3.25</v>
      </c>
      <c r="F14" s="11">
        <v>5</v>
      </c>
      <c r="G14" s="10">
        <f t="shared" si="1"/>
        <v>0</v>
      </c>
      <c r="H14" s="86"/>
    </row>
    <row r="15" spans="1:8" ht="39.75" customHeight="1">
      <c r="A15" s="89"/>
      <c r="B15" s="92"/>
      <c r="C15" s="83"/>
      <c r="D15" s="3" t="s">
        <v>189</v>
      </c>
      <c r="E15" s="10">
        <f t="shared" si="0"/>
        <v>1.9500000000000002</v>
      </c>
      <c r="F15" s="11">
        <v>3</v>
      </c>
      <c r="G15" s="10">
        <f t="shared" si="1"/>
        <v>0</v>
      </c>
      <c r="H15" s="86"/>
    </row>
    <row r="16" spans="1:8" ht="39.75" customHeight="1">
      <c r="A16" s="89"/>
      <c r="B16" s="92"/>
      <c r="C16" s="83"/>
      <c r="D16" s="3" t="s">
        <v>83</v>
      </c>
      <c r="E16" s="10">
        <f t="shared" si="0"/>
        <v>1.3</v>
      </c>
      <c r="F16" s="11">
        <v>2</v>
      </c>
      <c r="G16" s="40">
        <f t="shared" si="1"/>
        <v>0</v>
      </c>
      <c r="H16" s="86"/>
    </row>
    <row r="17" spans="1:8" ht="39.75" customHeight="1">
      <c r="A17" s="89"/>
      <c r="B17" s="92"/>
      <c r="C17" s="83"/>
      <c r="D17" s="3" t="s">
        <v>36</v>
      </c>
      <c r="E17" s="10">
        <f t="shared" si="0"/>
        <v>1.3</v>
      </c>
      <c r="F17" s="11">
        <v>2</v>
      </c>
      <c r="G17" s="10">
        <f t="shared" si="1"/>
        <v>0</v>
      </c>
      <c r="H17" s="86"/>
    </row>
    <row r="18" spans="1:8" ht="39.75" customHeight="1">
      <c r="A18" s="89"/>
      <c r="B18" s="92"/>
      <c r="C18" s="83"/>
      <c r="D18" s="3" t="s">
        <v>84</v>
      </c>
      <c r="E18" s="10">
        <f t="shared" si="0"/>
        <v>0.65</v>
      </c>
      <c r="F18" s="11">
        <v>1</v>
      </c>
      <c r="G18" s="10">
        <f t="shared" si="1"/>
        <v>0</v>
      </c>
      <c r="H18" s="86"/>
    </row>
    <row r="19" spans="1:8" ht="39.75" customHeight="1">
      <c r="A19" s="89"/>
      <c r="B19" s="92"/>
      <c r="C19" s="83"/>
      <c r="D19" s="3" t="s">
        <v>201</v>
      </c>
      <c r="E19" s="10">
        <f t="shared" si="0"/>
        <v>0.32500000000000001</v>
      </c>
      <c r="F19" s="11">
        <v>0.5</v>
      </c>
      <c r="G19" s="40">
        <f t="shared" si="1"/>
        <v>0</v>
      </c>
      <c r="H19" s="86"/>
    </row>
    <row r="20" spans="1:8" ht="39.75" customHeight="1" thickBot="1">
      <c r="A20" s="89"/>
      <c r="B20" s="92"/>
      <c r="C20" s="84"/>
      <c r="D20" s="24" t="s">
        <v>18</v>
      </c>
      <c r="E20" s="26">
        <f t="shared" si="0"/>
        <v>0.13</v>
      </c>
      <c r="F20" s="25">
        <v>0.2</v>
      </c>
      <c r="G20" s="26">
        <f t="shared" si="1"/>
        <v>0</v>
      </c>
      <c r="H20" s="87"/>
    </row>
    <row r="21" spans="1:8" ht="39.75" customHeight="1">
      <c r="A21" s="89"/>
      <c r="B21" s="92"/>
      <c r="C21" s="82" t="s">
        <v>67</v>
      </c>
      <c r="D21" s="21" t="s">
        <v>211</v>
      </c>
      <c r="E21" s="23">
        <f t="shared" si="0"/>
        <v>13</v>
      </c>
      <c r="F21" s="22">
        <v>20</v>
      </c>
      <c r="G21" s="23">
        <f t="shared" si="1"/>
        <v>0</v>
      </c>
      <c r="H21" s="85" t="s">
        <v>203</v>
      </c>
    </row>
    <row r="22" spans="1:8" ht="39.75" customHeight="1">
      <c r="A22" s="89"/>
      <c r="B22" s="92"/>
      <c r="C22" s="83"/>
      <c r="D22" s="3" t="s">
        <v>85</v>
      </c>
      <c r="E22" s="10">
        <f t="shared" si="0"/>
        <v>6.5</v>
      </c>
      <c r="F22" s="11">
        <v>10</v>
      </c>
      <c r="G22" s="10">
        <f t="shared" si="1"/>
        <v>0</v>
      </c>
      <c r="H22" s="86"/>
    </row>
    <row r="23" spans="1:8" ht="39.75" customHeight="1">
      <c r="A23" s="89"/>
      <c r="B23" s="92"/>
      <c r="C23" s="83"/>
      <c r="D23" s="3" t="s">
        <v>189</v>
      </c>
      <c r="E23" s="10">
        <f t="shared" si="0"/>
        <v>3.25</v>
      </c>
      <c r="F23" s="11">
        <v>5</v>
      </c>
      <c r="G23" s="40">
        <f t="shared" si="1"/>
        <v>0</v>
      </c>
      <c r="H23" s="86"/>
    </row>
    <row r="24" spans="1:8" ht="39.75" customHeight="1">
      <c r="A24" s="89"/>
      <c r="B24" s="92"/>
      <c r="C24" s="83"/>
      <c r="D24" s="3" t="s">
        <v>82</v>
      </c>
      <c r="E24" s="10">
        <f t="shared" si="0"/>
        <v>3.25</v>
      </c>
      <c r="F24" s="11">
        <v>5</v>
      </c>
      <c r="G24" s="10">
        <f t="shared" si="1"/>
        <v>0</v>
      </c>
      <c r="H24" s="86"/>
    </row>
    <row r="25" spans="1:8" ht="39.75" customHeight="1">
      <c r="A25" s="89"/>
      <c r="B25" s="92"/>
      <c r="C25" s="83"/>
      <c r="D25" s="3" t="s">
        <v>19</v>
      </c>
      <c r="E25" s="10">
        <f t="shared" si="0"/>
        <v>3.25</v>
      </c>
      <c r="F25" s="11">
        <v>5</v>
      </c>
      <c r="G25" s="10">
        <f t="shared" si="1"/>
        <v>0</v>
      </c>
      <c r="H25" s="86"/>
    </row>
    <row r="26" spans="1:8" ht="39.75" customHeight="1">
      <c r="A26" s="89"/>
      <c r="B26" s="92"/>
      <c r="C26" s="83"/>
      <c r="D26" s="3" t="s">
        <v>16</v>
      </c>
      <c r="E26" s="10">
        <f t="shared" si="0"/>
        <v>3.25</v>
      </c>
      <c r="F26" s="11">
        <v>5</v>
      </c>
      <c r="G26" s="40">
        <f t="shared" si="1"/>
        <v>0</v>
      </c>
      <c r="H26" s="86"/>
    </row>
    <row r="27" spans="1:8" ht="39.75" customHeight="1">
      <c r="A27" s="89"/>
      <c r="B27" s="92"/>
      <c r="C27" s="83"/>
      <c r="D27" s="3" t="s">
        <v>83</v>
      </c>
      <c r="E27" s="10">
        <f t="shared" si="0"/>
        <v>1.3</v>
      </c>
      <c r="F27" s="11">
        <v>2</v>
      </c>
      <c r="G27" s="10">
        <f t="shared" si="1"/>
        <v>0</v>
      </c>
      <c r="H27" s="86"/>
    </row>
    <row r="28" spans="1:8" ht="39.75" customHeight="1">
      <c r="A28" s="89"/>
      <c r="B28" s="92"/>
      <c r="C28" s="83"/>
      <c r="D28" s="3" t="s">
        <v>201</v>
      </c>
      <c r="E28" s="10">
        <f t="shared" si="0"/>
        <v>0.32500000000000001</v>
      </c>
      <c r="F28" s="11">
        <v>0.5</v>
      </c>
      <c r="G28" s="10">
        <f t="shared" si="1"/>
        <v>0</v>
      </c>
      <c r="H28" s="86"/>
    </row>
    <row r="29" spans="1:8" ht="39.75" customHeight="1" thickBot="1">
      <c r="A29" s="89"/>
      <c r="B29" s="92"/>
      <c r="C29" s="84"/>
      <c r="D29" s="24" t="s">
        <v>18</v>
      </c>
      <c r="E29" s="26">
        <f t="shared" si="0"/>
        <v>0.32500000000000001</v>
      </c>
      <c r="F29" s="25">
        <v>0.5</v>
      </c>
      <c r="G29" s="26">
        <f t="shared" si="1"/>
        <v>0</v>
      </c>
      <c r="H29" s="87"/>
    </row>
    <row r="30" spans="1:8" ht="39.75" customHeight="1" thickBot="1">
      <c r="A30" s="89"/>
      <c r="B30" s="93"/>
      <c r="C30" s="36" t="s">
        <v>68</v>
      </c>
      <c r="D30" s="30" t="s">
        <v>204</v>
      </c>
      <c r="E30" s="32">
        <f t="shared" si="0"/>
        <v>13</v>
      </c>
      <c r="F30" s="31">
        <v>20</v>
      </c>
      <c r="G30" s="32">
        <f t="shared" si="1"/>
        <v>0</v>
      </c>
      <c r="H30" s="56"/>
    </row>
    <row r="31" spans="1:8" ht="39.75" customHeight="1" thickBot="1">
      <c r="A31" s="89"/>
      <c r="B31" s="91" t="s">
        <v>20</v>
      </c>
      <c r="C31" s="33" t="s">
        <v>69</v>
      </c>
      <c r="D31" s="18" t="s">
        <v>86</v>
      </c>
      <c r="E31" s="20">
        <f t="shared" si="0"/>
        <v>26</v>
      </c>
      <c r="F31" s="19">
        <v>40</v>
      </c>
      <c r="G31" s="20">
        <f t="shared" si="1"/>
        <v>0</v>
      </c>
      <c r="H31" s="37" t="s">
        <v>8</v>
      </c>
    </row>
    <row r="32" spans="1:8" ht="39.75" customHeight="1" thickBot="1">
      <c r="A32" s="90"/>
      <c r="B32" s="93"/>
      <c r="C32" s="36" t="s">
        <v>21</v>
      </c>
      <c r="D32" s="30" t="s">
        <v>21</v>
      </c>
      <c r="E32" s="32">
        <f t="shared" si="0"/>
        <v>130</v>
      </c>
      <c r="F32" s="31">
        <v>200</v>
      </c>
      <c r="G32" s="32">
        <f t="shared" si="1"/>
        <v>0</v>
      </c>
      <c r="H32" s="56"/>
    </row>
    <row r="33" spans="1:8" ht="39.75" customHeight="1" thickBot="1">
      <c r="A33" s="88" t="s">
        <v>53</v>
      </c>
      <c r="B33" s="67" t="s">
        <v>10</v>
      </c>
      <c r="C33" s="69" t="s">
        <v>22</v>
      </c>
      <c r="D33" s="27" t="s">
        <v>23</v>
      </c>
      <c r="E33" s="29">
        <f t="shared" si="0"/>
        <v>32.5</v>
      </c>
      <c r="F33" s="28">
        <v>50</v>
      </c>
      <c r="G33" s="29">
        <f t="shared" si="1"/>
        <v>0</v>
      </c>
      <c r="H33" s="68"/>
    </row>
    <row r="34" spans="1:8" ht="39.75" customHeight="1" thickBot="1">
      <c r="A34" s="89"/>
      <c r="B34" s="91" t="s">
        <v>12</v>
      </c>
      <c r="C34" s="69" t="s">
        <v>13</v>
      </c>
      <c r="D34" s="27" t="s">
        <v>14</v>
      </c>
      <c r="E34" s="29">
        <f t="shared" si="0"/>
        <v>35.75</v>
      </c>
      <c r="F34" s="28">
        <v>55</v>
      </c>
      <c r="G34" s="29">
        <f t="shared" si="1"/>
        <v>0</v>
      </c>
      <c r="H34" s="68"/>
    </row>
    <row r="35" spans="1:8" ht="39.75" customHeight="1">
      <c r="A35" s="89"/>
      <c r="B35" s="92"/>
      <c r="C35" s="82" t="s">
        <v>70</v>
      </c>
      <c r="D35" s="21" t="s">
        <v>189</v>
      </c>
      <c r="E35" s="23">
        <f t="shared" si="0"/>
        <v>0.65</v>
      </c>
      <c r="F35" s="22">
        <v>1</v>
      </c>
      <c r="G35" s="23">
        <f t="shared" si="1"/>
        <v>0</v>
      </c>
      <c r="H35" s="85" t="s">
        <v>182</v>
      </c>
    </row>
    <row r="36" spans="1:8" ht="39.75" customHeight="1">
      <c r="A36" s="89"/>
      <c r="B36" s="92"/>
      <c r="C36" s="83"/>
      <c r="D36" s="3" t="s">
        <v>15</v>
      </c>
      <c r="E36" s="10">
        <f t="shared" ref="E36:E68" si="2">F36*0.65</f>
        <v>0.65</v>
      </c>
      <c r="F36" s="11">
        <v>1</v>
      </c>
      <c r="G36" s="10">
        <f t="shared" ref="G36:G68" si="3">$G$1*E36+$G$2*F36</f>
        <v>0</v>
      </c>
      <c r="H36" s="86"/>
    </row>
    <row r="37" spans="1:8" ht="39.75" customHeight="1" thickBot="1">
      <c r="A37" s="89"/>
      <c r="B37" s="92"/>
      <c r="C37" s="84"/>
      <c r="D37" s="24" t="s">
        <v>18</v>
      </c>
      <c r="E37" s="26">
        <f t="shared" si="2"/>
        <v>0.32500000000000001</v>
      </c>
      <c r="F37" s="25">
        <v>0.5</v>
      </c>
      <c r="G37" s="26">
        <f t="shared" si="3"/>
        <v>0</v>
      </c>
      <c r="H37" s="38" t="s">
        <v>9</v>
      </c>
    </row>
    <row r="38" spans="1:8" ht="39.75" customHeight="1">
      <c r="A38" s="89"/>
      <c r="B38" s="92"/>
      <c r="C38" s="82" t="s">
        <v>71</v>
      </c>
      <c r="D38" s="21" t="s">
        <v>205</v>
      </c>
      <c r="E38" s="23">
        <f t="shared" si="2"/>
        <v>22.75</v>
      </c>
      <c r="F38" s="22">
        <v>35</v>
      </c>
      <c r="G38" s="23">
        <f t="shared" si="3"/>
        <v>0</v>
      </c>
      <c r="H38" s="85" t="s">
        <v>90</v>
      </c>
    </row>
    <row r="39" spans="1:8" ht="39.75" customHeight="1">
      <c r="A39" s="89"/>
      <c r="B39" s="92"/>
      <c r="C39" s="83"/>
      <c r="D39" s="3" t="s">
        <v>24</v>
      </c>
      <c r="E39" s="10">
        <f t="shared" si="2"/>
        <v>3.25</v>
      </c>
      <c r="F39" s="11">
        <v>5</v>
      </c>
      <c r="G39" s="10">
        <f t="shared" si="3"/>
        <v>0</v>
      </c>
      <c r="H39" s="86"/>
    </row>
    <row r="40" spans="1:8" ht="39.75" customHeight="1">
      <c r="A40" s="89"/>
      <c r="B40" s="92"/>
      <c r="C40" s="83"/>
      <c r="D40" s="3" t="s">
        <v>25</v>
      </c>
      <c r="E40" s="10">
        <f t="shared" si="2"/>
        <v>3.25</v>
      </c>
      <c r="F40" s="11">
        <v>5</v>
      </c>
      <c r="G40" s="40">
        <f t="shared" si="3"/>
        <v>0</v>
      </c>
      <c r="H40" s="86"/>
    </row>
    <row r="41" spans="1:8" ht="39.75" customHeight="1">
      <c r="A41" s="89"/>
      <c r="B41" s="92"/>
      <c r="C41" s="83"/>
      <c r="D41" s="3" t="s">
        <v>83</v>
      </c>
      <c r="E41" s="10">
        <f t="shared" si="2"/>
        <v>3.25</v>
      </c>
      <c r="F41" s="11">
        <v>5</v>
      </c>
      <c r="G41" s="10">
        <f t="shared" si="3"/>
        <v>0</v>
      </c>
      <c r="H41" s="86"/>
    </row>
    <row r="42" spans="1:8" ht="39.75" customHeight="1">
      <c r="A42" s="89"/>
      <c r="B42" s="92"/>
      <c r="C42" s="83"/>
      <c r="D42" s="3" t="s">
        <v>26</v>
      </c>
      <c r="E42" s="10">
        <f t="shared" si="2"/>
        <v>1.9500000000000002</v>
      </c>
      <c r="F42" s="11">
        <v>3</v>
      </c>
      <c r="G42" s="10">
        <f t="shared" si="3"/>
        <v>0</v>
      </c>
      <c r="H42" s="86"/>
    </row>
    <row r="43" spans="1:8" ht="39.75" customHeight="1">
      <c r="A43" s="89"/>
      <c r="B43" s="92"/>
      <c r="C43" s="83"/>
      <c r="D43" s="3" t="s">
        <v>27</v>
      </c>
      <c r="E43" s="10">
        <f t="shared" si="2"/>
        <v>6.5000000000000002E-2</v>
      </c>
      <c r="F43" s="11">
        <v>0.1</v>
      </c>
      <c r="G43" s="10">
        <f t="shared" si="3"/>
        <v>0</v>
      </c>
      <c r="H43" s="86"/>
    </row>
    <row r="44" spans="1:8" ht="39.75" customHeight="1" thickBot="1">
      <c r="A44" s="89"/>
      <c r="B44" s="92"/>
      <c r="C44" s="84"/>
      <c r="D44" s="24" t="s">
        <v>91</v>
      </c>
      <c r="E44" s="26">
        <f t="shared" si="2"/>
        <v>3.25</v>
      </c>
      <c r="F44" s="25">
        <v>5</v>
      </c>
      <c r="G44" s="26">
        <f t="shared" si="3"/>
        <v>0</v>
      </c>
      <c r="H44" s="71"/>
    </row>
    <row r="45" spans="1:8" ht="39.75" customHeight="1">
      <c r="A45" s="89"/>
      <c r="B45" s="92"/>
      <c r="C45" s="82" t="s">
        <v>158</v>
      </c>
      <c r="D45" s="21" t="s">
        <v>159</v>
      </c>
      <c r="E45" s="23">
        <f t="shared" si="2"/>
        <v>6.5</v>
      </c>
      <c r="F45" s="22">
        <v>10</v>
      </c>
      <c r="G45" s="29">
        <f t="shared" si="3"/>
        <v>0</v>
      </c>
      <c r="H45" s="85" t="s">
        <v>206</v>
      </c>
    </row>
    <row r="46" spans="1:8" ht="39.75" customHeight="1">
      <c r="A46" s="89"/>
      <c r="B46" s="92"/>
      <c r="C46" s="83"/>
      <c r="D46" s="3" t="s">
        <v>160</v>
      </c>
      <c r="E46" s="10">
        <f t="shared" si="2"/>
        <v>5.2</v>
      </c>
      <c r="F46" s="11">
        <v>8</v>
      </c>
      <c r="G46" s="10">
        <f t="shared" si="3"/>
        <v>0</v>
      </c>
      <c r="H46" s="86"/>
    </row>
    <row r="47" spans="1:8" ht="39.75" customHeight="1">
      <c r="A47" s="89"/>
      <c r="B47" s="92"/>
      <c r="C47" s="83"/>
      <c r="D47" s="3" t="s">
        <v>161</v>
      </c>
      <c r="E47" s="10">
        <f t="shared" si="2"/>
        <v>4.55</v>
      </c>
      <c r="F47" s="11">
        <v>7</v>
      </c>
      <c r="G47" s="10">
        <f t="shared" si="3"/>
        <v>0</v>
      </c>
      <c r="H47" s="86"/>
    </row>
    <row r="48" spans="1:8" ht="39.75" customHeight="1">
      <c r="A48" s="89"/>
      <c r="B48" s="92"/>
      <c r="C48" s="83"/>
      <c r="D48" s="3" t="s">
        <v>162</v>
      </c>
      <c r="E48" s="10">
        <f t="shared" si="2"/>
        <v>1.9500000000000002</v>
      </c>
      <c r="F48" s="11">
        <v>3</v>
      </c>
      <c r="G48" s="40">
        <f t="shared" si="3"/>
        <v>0</v>
      </c>
      <c r="H48" s="86"/>
    </row>
    <row r="49" spans="1:8" ht="39.75" customHeight="1">
      <c r="A49" s="89"/>
      <c r="B49" s="92"/>
      <c r="C49" s="83"/>
      <c r="D49" s="42" t="s">
        <v>201</v>
      </c>
      <c r="E49" s="10">
        <f t="shared" si="2"/>
        <v>0.32500000000000001</v>
      </c>
      <c r="F49" s="11">
        <v>0.5</v>
      </c>
      <c r="G49" s="40">
        <f t="shared" si="3"/>
        <v>0</v>
      </c>
      <c r="H49" s="86"/>
    </row>
    <row r="50" spans="1:8" ht="39.75" customHeight="1">
      <c r="A50" s="89"/>
      <c r="B50" s="92"/>
      <c r="C50" s="83"/>
      <c r="D50" s="42" t="s">
        <v>163</v>
      </c>
      <c r="E50" s="10">
        <f t="shared" si="2"/>
        <v>0.32500000000000001</v>
      </c>
      <c r="F50" s="11">
        <v>0.5</v>
      </c>
      <c r="G50" s="40">
        <f t="shared" si="3"/>
        <v>0</v>
      </c>
      <c r="H50" s="86"/>
    </row>
    <row r="51" spans="1:8" ht="39.75" customHeight="1" thickBot="1">
      <c r="A51" s="89"/>
      <c r="B51" s="92"/>
      <c r="C51" s="84"/>
      <c r="D51" s="24" t="s">
        <v>164</v>
      </c>
      <c r="E51" s="26">
        <f t="shared" si="2"/>
        <v>6.5000000000000002E-2</v>
      </c>
      <c r="F51" s="25">
        <v>0.1</v>
      </c>
      <c r="G51" s="26">
        <f t="shared" si="3"/>
        <v>0</v>
      </c>
      <c r="H51" s="87"/>
    </row>
    <row r="52" spans="1:8" ht="39.75" customHeight="1" thickBot="1">
      <c r="A52" s="89"/>
      <c r="B52" s="93"/>
      <c r="C52" s="70" t="s">
        <v>68</v>
      </c>
      <c r="D52" s="30" t="s">
        <v>204</v>
      </c>
      <c r="E52" s="32">
        <f t="shared" si="2"/>
        <v>13</v>
      </c>
      <c r="F52" s="31">
        <v>20</v>
      </c>
      <c r="G52" s="32">
        <f t="shared" si="3"/>
        <v>0</v>
      </c>
      <c r="H52" s="71"/>
    </row>
    <row r="53" spans="1:8" ht="39.75" customHeight="1" thickBot="1">
      <c r="A53" s="89"/>
      <c r="B53" s="92" t="s">
        <v>20</v>
      </c>
      <c r="C53" s="70" t="s">
        <v>69</v>
      </c>
      <c r="D53" s="30" t="s">
        <v>86</v>
      </c>
      <c r="E53" s="32">
        <f t="shared" si="2"/>
        <v>26</v>
      </c>
      <c r="F53" s="31">
        <v>40</v>
      </c>
      <c r="G53" s="32">
        <f t="shared" si="3"/>
        <v>0</v>
      </c>
      <c r="H53" s="37" t="s">
        <v>8</v>
      </c>
    </row>
    <row r="54" spans="1:8" ht="39.75" customHeight="1" thickBot="1">
      <c r="A54" s="90"/>
      <c r="B54" s="93"/>
      <c r="C54" s="70" t="s">
        <v>21</v>
      </c>
      <c r="D54" s="30" t="s">
        <v>21</v>
      </c>
      <c r="E54" s="32">
        <f t="shared" si="2"/>
        <v>130</v>
      </c>
      <c r="F54" s="31">
        <v>200</v>
      </c>
      <c r="G54" s="32">
        <f t="shared" si="3"/>
        <v>0</v>
      </c>
      <c r="H54" s="71"/>
    </row>
    <row r="55" spans="1:8" ht="39.75" customHeight="1" thickBot="1">
      <c r="A55" s="88" t="s">
        <v>54</v>
      </c>
      <c r="B55" s="67" t="s">
        <v>10</v>
      </c>
      <c r="C55" s="33" t="s">
        <v>177</v>
      </c>
      <c r="D55" s="18" t="s">
        <v>178</v>
      </c>
      <c r="E55" s="20">
        <f t="shared" si="2"/>
        <v>32.5</v>
      </c>
      <c r="F55" s="19">
        <v>50</v>
      </c>
      <c r="G55" s="20">
        <f t="shared" si="3"/>
        <v>0</v>
      </c>
      <c r="H55" s="57"/>
    </row>
    <row r="56" spans="1:8" ht="39.75" customHeight="1" thickBot="1">
      <c r="A56" s="89"/>
      <c r="B56" s="91" t="s">
        <v>12</v>
      </c>
      <c r="C56" s="69" t="s">
        <v>13</v>
      </c>
      <c r="D56" s="27" t="s">
        <v>14</v>
      </c>
      <c r="E56" s="29">
        <f t="shared" si="2"/>
        <v>35.75</v>
      </c>
      <c r="F56" s="28">
        <v>55</v>
      </c>
      <c r="G56" s="29">
        <f t="shared" si="3"/>
        <v>0</v>
      </c>
      <c r="H56" s="68"/>
    </row>
    <row r="57" spans="1:8" ht="39.75" customHeight="1">
      <c r="A57" s="89"/>
      <c r="B57" s="92"/>
      <c r="C57" s="82" t="s">
        <v>72</v>
      </c>
      <c r="D57" s="21" t="s">
        <v>207</v>
      </c>
      <c r="E57" s="23">
        <f t="shared" si="2"/>
        <v>9.75</v>
      </c>
      <c r="F57" s="22">
        <v>15</v>
      </c>
      <c r="G57" s="23">
        <f t="shared" si="3"/>
        <v>0</v>
      </c>
      <c r="H57" s="85" t="s">
        <v>184</v>
      </c>
    </row>
    <row r="58" spans="1:8" ht="39.75" customHeight="1">
      <c r="A58" s="89"/>
      <c r="B58" s="92"/>
      <c r="C58" s="83"/>
      <c r="D58" s="3" t="s">
        <v>189</v>
      </c>
      <c r="E58" s="10">
        <f t="shared" si="2"/>
        <v>0.65</v>
      </c>
      <c r="F58" s="11">
        <v>1</v>
      </c>
      <c r="G58" s="10">
        <f t="shared" si="3"/>
        <v>0</v>
      </c>
      <c r="H58" s="86"/>
    </row>
    <row r="59" spans="1:8" ht="39.75" customHeight="1">
      <c r="A59" s="89"/>
      <c r="B59" s="92"/>
      <c r="C59" s="83"/>
      <c r="D59" s="3" t="s">
        <v>15</v>
      </c>
      <c r="E59" s="10">
        <f t="shared" si="2"/>
        <v>0.65</v>
      </c>
      <c r="F59" s="11">
        <v>1</v>
      </c>
      <c r="G59" s="10">
        <f t="shared" si="3"/>
        <v>0</v>
      </c>
      <c r="H59" s="86"/>
    </row>
    <row r="60" spans="1:8" ht="39.75" customHeight="1" thickBot="1">
      <c r="A60" s="89"/>
      <c r="B60" s="92"/>
      <c r="C60" s="84"/>
      <c r="D60" s="24" t="s">
        <v>18</v>
      </c>
      <c r="E60" s="26">
        <f t="shared" si="2"/>
        <v>0.32500000000000001</v>
      </c>
      <c r="F60" s="25">
        <v>0.5</v>
      </c>
      <c r="G60" s="26">
        <f t="shared" si="3"/>
        <v>0</v>
      </c>
      <c r="H60" s="38" t="s">
        <v>9</v>
      </c>
    </row>
    <row r="61" spans="1:8" ht="39.75" customHeight="1">
      <c r="A61" s="89"/>
      <c r="B61" s="92"/>
      <c r="C61" s="82" t="s">
        <v>73</v>
      </c>
      <c r="D61" s="2" t="s">
        <v>198</v>
      </c>
      <c r="E61" s="8">
        <f t="shared" si="2"/>
        <v>26</v>
      </c>
      <c r="F61" s="9">
        <v>40</v>
      </c>
      <c r="G61" s="8">
        <f t="shared" si="3"/>
        <v>0</v>
      </c>
      <c r="H61" s="85" t="s">
        <v>208</v>
      </c>
    </row>
    <row r="62" spans="1:8" ht="39.75" customHeight="1">
      <c r="A62" s="89"/>
      <c r="B62" s="92"/>
      <c r="C62" s="83"/>
      <c r="D62" s="3" t="s">
        <v>189</v>
      </c>
      <c r="E62" s="10">
        <f t="shared" si="2"/>
        <v>3.25</v>
      </c>
      <c r="F62" s="11">
        <v>5</v>
      </c>
      <c r="G62" s="10">
        <f t="shared" si="3"/>
        <v>0</v>
      </c>
      <c r="H62" s="86"/>
    </row>
    <row r="63" spans="1:8" ht="39.75" customHeight="1">
      <c r="A63" s="89"/>
      <c r="B63" s="92"/>
      <c r="C63" s="83"/>
      <c r="D63" s="3" t="s">
        <v>24</v>
      </c>
      <c r="E63" s="10">
        <f t="shared" si="2"/>
        <v>3.25</v>
      </c>
      <c r="F63" s="11">
        <v>5</v>
      </c>
      <c r="G63" s="40">
        <f t="shared" si="3"/>
        <v>0</v>
      </c>
      <c r="H63" s="86"/>
    </row>
    <row r="64" spans="1:8" ht="39.75" customHeight="1">
      <c r="A64" s="89"/>
      <c r="B64" s="92"/>
      <c r="C64" s="83"/>
      <c r="D64" s="3" t="s">
        <v>92</v>
      </c>
      <c r="E64" s="10">
        <f t="shared" si="2"/>
        <v>3.25</v>
      </c>
      <c r="F64" s="11">
        <v>5</v>
      </c>
      <c r="G64" s="10">
        <f t="shared" si="3"/>
        <v>0</v>
      </c>
      <c r="H64" s="86"/>
    </row>
    <row r="65" spans="1:8" ht="39.75" customHeight="1">
      <c r="A65" s="89"/>
      <c r="B65" s="92"/>
      <c r="C65" s="83"/>
      <c r="D65" s="3" t="s">
        <v>88</v>
      </c>
      <c r="E65" s="10">
        <f t="shared" si="2"/>
        <v>3.25</v>
      </c>
      <c r="F65" s="11">
        <v>5</v>
      </c>
      <c r="G65" s="10">
        <f t="shared" si="3"/>
        <v>0</v>
      </c>
      <c r="H65" s="86"/>
    </row>
    <row r="66" spans="1:8" ht="39.75" customHeight="1">
      <c r="A66" s="89"/>
      <c r="B66" s="92"/>
      <c r="C66" s="83"/>
      <c r="D66" s="3" t="s">
        <v>83</v>
      </c>
      <c r="E66" s="10">
        <f t="shared" si="2"/>
        <v>3.25</v>
      </c>
      <c r="F66" s="11">
        <v>5</v>
      </c>
      <c r="G66" s="10">
        <f t="shared" si="3"/>
        <v>0</v>
      </c>
      <c r="H66" s="86"/>
    </row>
    <row r="67" spans="1:8" ht="39.75" customHeight="1">
      <c r="A67" s="89"/>
      <c r="B67" s="92"/>
      <c r="C67" s="83"/>
      <c r="D67" s="3" t="s">
        <v>201</v>
      </c>
      <c r="E67" s="10">
        <f t="shared" si="2"/>
        <v>0.65</v>
      </c>
      <c r="F67" s="11">
        <v>1</v>
      </c>
      <c r="G67" s="40">
        <f t="shared" si="3"/>
        <v>0</v>
      </c>
      <c r="H67" s="86"/>
    </row>
    <row r="68" spans="1:8" ht="39.75" customHeight="1">
      <c r="A68" s="89"/>
      <c r="B68" s="92"/>
      <c r="C68" s="83"/>
      <c r="D68" s="3" t="s">
        <v>84</v>
      </c>
      <c r="E68" s="10">
        <f t="shared" si="2"/>
        <v>0.32500000000000001</v>
      </c>
      <c r="F68" s="11">
        <v>0.5</v>
      </c>
      <c r="G68" s="10">
        <f t="shared" si="3"/>
        <v>0</v>
      </c>
      <c r="H68" s="86"/>
    </row>
    <row r="69" spans="1:8" ht="39.75" customHeight="1" thickBot="1">
      <c r="A69" s="89"/>
      <c r="B69" s="92"/>
      <c r="C69" s="84"/>
      <c r="D69" s="42" t="s">
        <v>27</v>
      </c>
      <c r="E69" s="40">
        <f t="shared" ref="E69:E100" si="4">F69*0.65</f>
        <v>6.5000000000000002E-2</v>
      </c>
      <c r="F69" s="43">
        <v>0.1</v>
      </c>
      <c r="G69" s="40">
        <f t="shared" ref="G69:G100" si="5">$G$1*E69+$G$2*F69</f>
        <v>0</v>
      </c>
      <c r="H69" s="87"/>
    </row>
    <row r="70" spans="1:8" ht="39.75" customHeight="1">
      <c r="A70" s="89"/>
      <c r="B70" s="92"/>
      <c r="C70" s="82" t="s">
        <v>29</v>
      </c>
      <c r="D70" s="21" t="s">
        <v>159</v>
      </c>
      <c r="E70" s="23">
        <f t="shared" si="4"/>
        <v>22.75</v>
      </c>
      <c r="F70" s="22">
        <v>35</v>
      </c>
      <c r="G70" s="23">
        <f t="shared" si="5"/>
        <v>0</v>
      </c>
      <c r="H70" s="85" t="s">
        <v>93</v>
      </c>
    </row>
    <row r="71" spans="1:8" ht="39.75" customHeight="1">
      <c r="A71" s="89"/>
      <c r="B71" s="92"/>
      <c r="C71" s="83"/>
      <c r="D71" s="3" t="s">
        <v>84</v>
      </c>
      <c r="E71" s="10">
        <f t="shared" si="4"/>
        <v>0.32500000000000001</v>
      </c>
      <c r="F71" s="11">
        <v>0.5</v>
      </c>
      <c r="G71" s="10">
        <f t="shared" si="5"/>
        <v>0</v>
      </c>
      <c r="H71" s="86"/>
    </row>
    <row r="72" spans="1:8" ht="39.75" customHeight="1">
      <c r="A72" s="89"/>
      <c r="B72" s="92"/>
      <c r="C72" s="83"/>
      <c r="D72" s="3" t="s">
        <v>18</v>
      </c>
      <c r="E72" s="10">
        <f t="shared" si="4"/>
        <v>0.32500000000000001</v>
      </c>
      <c r="F72" s="11">
        <v>0.5</v>
      </c>
      <c r="G72" s="40">
        <f t="shared" si="5"/>
        <v>0</v>
      </c>
      <c r="H72" s="86"/>
    </row>
    <row r="73" spans="1:8" ht="39.75" customHeight="1">
      <c r="A73" s="89"/>
      <c r="B73" s="92"/>
      <c r="C73" s="83"/>
      <c r="D73" s="3" t="s">
        <v>213</v>
      </c>
      <c r="E73" s="10">
        <f t="shared" si="4"/>
        <v>0.32500000000000001</v>
      </c>
      <c r="F73" s="11">
        <v>0.5</v>
      </c>
      <c r="G73" s="10">
        <f t="shared" si="5"/>
        <v>0</v>
      </c>
      <c r="H73" s="86"/>
    </row>
    <row r="74" spans="1:8" ht="39.75" customHeight="1" thickBot="1">
      <c r="A74" s="89"/>
      <c r="B74" s="92"/>
      <c r="C74" s="84"/>
      <c r="D74" s="24" t="s">
        <v>27</v>
      </c>
      <c r="E74" s="26">
        <f t="shared" si="4"/>
        <v>6.5000000000000002E-2</v>
      </c>
      <c r="F74" s="25">
        <v>0.1</v>
      </c>
      <c r="G74" s="26">
        <f t="shared" si="5"/>
        <v>0</v>
      </c>
      <c r="H74" s="87"/>
    </row>
    <row r="75" spans="1:8" ht="39.75" customHeight="1" thickBot="1">
      <c r="A75" s="89"/>
      <c r="B75" s="93"/>
      <c r="C75" s="70" t="s">
        <v>68</v>
      </c>
      <c r="D75" s="30" t="s">
        <v>204</v>
      </c>
      <c r="E75" s="32">
        <f t="shared" si="4"/>
        <v>13</v>
      </c>
      <c r="F75" s="31">
        <v>20</v>
      </c>
      <c r="G75" s="32">
        <f t="shared" si="5"/>
        <v>0</v>
      </c>
      <c r="H75" s="71"/>
    </row>
    <row r="76" spans="1:8" ht="39.75" customHeight="1" thickBot="1">
      <c r="A76" s="89"/>
      <c r="B76" s="91" t="s">
        <v>20</v>
      </c>
      <c r="C76" s="33" t="s">
        <v>69</v>
      </c>
      <c r="D76" s="18" t="s">
        <v>86</v>
      </c>
      <c r="E76" s="20">
        <f t="shared" si="4"/>
        <v>26</v>
      </c>
      <c r="F76" s="19">
        <v>40</v>
      </c>
      <c r="G76" s="20">
        <f t="shared" si="5"/>
        <v>0</v>
      </c>
      <c r="H76" s="37" t="s">
        <v>8</v>
      </c>
    </row>
    <row r="77" spans="1:8" ht="39.75" customHeight="1" thickBot="1">
      <c r="A77" s="90"/>
      <c r="B77" s="93"/>
      <c r="C77" s="70" t="s">
        <v>21</v>
      </c>
      <c r="D77" s="30" t="s">
        <v>21</v>
      </c>
      <c r="E77" s="32">
        <f t="shared" si="4"/>
        <v>130</v>
      </c>
      <c r="F77" s="31">
        <v>200</v>
      </c>
      <c r="G77" s="32">
        <f t="shared" si="5"/>
        <v>0</v>
      </c>
      <c r="H77" s="71"/>
    </row>
    <row r="78" spans="1:8" ht="39.75" customHeight="1">
      <c r="A78" s="88" t="s">
        <v>55</v>
      </c>
      <c r="B78" s="91" t="s">
        <v>10</v>
      </c>
      <c r="C78" s="82" t="s">
        <v>74</v>
      </c>
      <c r="D78" s="21" t="s">
        <v>31</v>
      </c>
      <c r="E78" s="23">
        <f t="shared" si="4"/>
        <v>19.5</v>
      </c>
      <c r="F78" s="22">
        <v>30</v>
      </c>
      <c r="G78" s="23">
        <f t="shared" si="5"/>
        <v>0</v>
      </c>
      <c r="H78" s="85" t="s">
        <v>94</v>
      </c>
    </row>
    <row r="79" spans="1:8" ht="39.75" customHeight="1">
      <c r="A79" s="89"/>
      <c r="B79" s="92"/>
      <c r="C79" s="83"/>
      <c r="D79" s="3" t="s">
        <v>23</v>
      </c>
      <c r="E79" s="10">
        <f t="shared" si="4"/>
        <v>13</v>
      </c>
      <c r="F79" s="11">
        <v>20</v>
      </c>
      <c r="G79" s="40">
        <f t="shared" si="5"/>
        <v>0</v>
      </c>
      <c r="H79" s="86"/>
    </row>
    <row r="80" spans="1:8" ht="39.75" customHeight="1" thickBot="1">
      <c r="A80" s="89"/>
      <c r="B80" s="92"/>
      <c r="C80" s="83"/>
      <c r="D80" s="42" t="s">
        <v>78</v>
      </c>
      <c r="E80" s="40">
        <f t="shared" si="4"/>
        <v>6.5</v>
      </c>
      <c r="F80" s="43">
        <v>10</v>
      </c>
      <c r="G80" s="40">
        <f t="shared" si="5"/>
        <v>0</v>
      </c>
      <c r="H80" s="86"/>
    </row>
    <row r="81" spans="1:8" ht="39.75" customHeight="1" thickBot="1">
      <c r="A81" s="89"/>
      <c r="B81" s="91" t="s">
        <v>12</v>
      </c>
      <c r="C81" s="33" t="s">
        <v>13</v>
      </c>
      <c r="D81" s="18" t="s">
        <v>14</v>
      </c>
      <c r="E81" s="20">
        <f t="shared" si="4"/>
        <v>35.75</v>
      </c>
      <c r="F81" s="19">
        <v>55</v>
      </c>
      <c r="G81" s="20">
        <f t="shared" si="5"/>
        <v>0</v>
      </c>
      <c r="H81" s="57"/>
    </row>
    <row r="82" spans="1:8" ht="39.75" customHeight="1">
      <c r="A82" s="89"/>
      <c r="B82" s="92"/>
      <c r="C82" s="83" t="s">
        <v>75</v>
      </c>
      <c r="D82" s="2" t="s">
        <v>32</v>
      </c>
      <c r="E82" s="8">
        <f t="shared" si="4"/>
        <v>1.9500000000000002</v>
      </c>
      <c r="F82" s="9">
        <v>3</v>
      </c>
      <c r="G82" s="41">
        <f t="shared" si="5"/>
        <v>0</v>
      </c>
      <c r="H82" s="86" t="s">
        <v>185</v>
      </c>
    </row>
    <row r="83" spans="1:8" ht="39.75" customHeight="1">
      <c r="A83" s="89"/>
      <c r="B83" s="92"/>
      <c r="C83" s="83"/>
      <c r="D83" s="3" t="s">
        <v>189</v>
      </c>
      <c r="E83" s="10">
        <f t="shared" si="4"/>
        <v>0.65</v>
      </c>
      <c r="F83" s="11">
        <v>1</v>
      </c>
      <c r="G83" s="10">
        <f t="shared" si="5"/>
        <v>0</v>
      </c>
      <c r="H83" s="86"/>
    </row>
    <row r="84" spans="1:8" ht="39.75" customHeight="1">
      <c r="A84" s="89"/>
      <c r="B84" s="92"/>
      <c r="C84" s="83"/>
      <c r="D84" s="3" t="s">
        <v>15</v>
      </c>
      <c r="E84" s="10">
        <f t="shared" si="4"/>
        <v>0.65</v>
      </c>
      <c r="F84" s="11">
        <v>1</v>
      </c>
      <c r="G84" s="10">
        <f t="shared" si="5"/>
        <v>0</v>
      </c>
      <c r="H84" s="86"/>
    </row>
    <row r="85" spans="1:8" ht="39.75" customHeight="1" thickBot="1">
      <c r="A85" s="89"/>
      <c r="B85" s="92"/>
      <c r="C85" s="83"/>
      <c r="D85" s="42" t="s">
        <v>18</v>
      </c>
      <c r="E85" s="40">
        <f t="shared" si="4"/>
        <v>0.32500000000000001</v>
      </c>
      <c r="F85" s="43">
        <v>0.5</v>
      </c>
      <c r="G85" s="40">
        <f t="shared" si="5"/>
        <v>0</v>
      </c>
      <c r="H85" s="38" t="s">
        <v>9</v>
      </c>
    </row>
    <row r="86" spans="1:8" ht="39.75" customHeight="1">
      <c r="A86" s="89"/>
      <c r="B86" s="92"/>
      <c r="C86" s="82" t="s">
        <v>76</v>
      </c>
      <c r="D86" s="21" t="s">
        <v>209</v>
      </c>
      <c r="E86" s="23">
        <f t="shared" si="4"/>
        <v>9.75</v>
      </c>
      <c r="F86" s="22">
        <v>15</v>
      </c>
      <c r="G86" s="29">
        <f t="shared" si="5"/>
        <v>0</v>
      </c>
      <c r="H86" s="85" t="s">
        <v>95</v>
      </c>
    </row>
    <row r="87" spans="1:8" ht="39.75" customHeight="1">
      <c r="A87" s="89"/>
      <c r="B87" s="92"/>
      <c r="C87" s="83"/>
      <c r="D87" s="3" t="s">
        <v>210</v>
      </c>
      <c r="E87" s="10">
        <f t="shared" si="4"/>
        <v>9.75</v>
      </c>
      <c r="F87" s="11">
        <v>15</v>
      </c>
      <c r="G87" s="10">
        <f t="shared" si="5"/>
        <v>0</v>
      </c>
      <c r="H87" s="86"/>
    </row>
    <row r="88" spans="1:8" ht="39.75" customHeight="1">
      <c r="A88" s="89"/>
      <c r="B88" s="92"/>
      <c r="C88" s="83"/>
      <c r="D88" s="3" t="s">
        <v>24</v>
      </c>
      <c r="E88" s="10">
        <f t="shared" si="4"/>
        <v>3.25</v>
      </c>
      <c r="F88" s="11">
        <v>5</v>
      </c>
      <c r="G88" s="10">
        <f t="shared" si="5"/>
        <v>0</v>
      </c>
      <c r="H88" s="86"/>
    </row>
    <row r="89" spans="1:8" ht="39.75" customHeight="1">
      <c r="A89" s="89"/>
      <c r="B89" s="92"/>
      <c r="C89" s="83"/>
      <c r="D89" s="3" t="s">
        <v>82</v>
      </c>
      <c r="E89" s="10">
        <f t="shared" si="4"/>
        <v>3.25</v>
      </c>
      <c r="F89" s="11">
        <v>5</v>
      </c>
      <c r="G89" s="40">
        <f t="shared" si="5"/>
        <v>0</v>
      </c>
      <c r="H89" s="86"/>
    </row>
    <row r="90" spans="1:8" ht="39.75" customHeight="1">
      <c r="A90" s="89"/>
      <c r="B90" s="92"/>
      <c r="C90" s="83"/>
      <c r="D90" s="3" t="s">
        <v>16</v>
      </c>
      <c r="E90" s="10">
        <f t="shared" si="4"/>
        <v>3.25</v>
      </c>
      <c r="F90" s="11">
        <v>5</v>
      </c>
      <c r="G90" s="10">
        <f t="shared" si="5"/>
        <v>0</v>
      </c>
      <c r="H90" s="86"/>
    </row>
    <row r="91" spans="1:8" ht="39.75" customHeight="1">
      <c r="A91" s="89"/>
      <c r="B91" s="92"/>
      <c r="C91" s="83"/>
      <c r="D91" s="3" t="s">
        <v>25</v>
      </c>
      <c r="E91" s="10">
        <f t="shared" si="4"/>
        <v>1.9500000000000002</v>
      </c>
      <c r="F91" s="11">
        <v>3</v>
      </c>
      <c r="G91" s="10">
        <f t="shared" si="5"/>
        <v>0</v>
      </c>
      <c r="H91" s="86"/>
    </row>
    <row r="92" spans="1:8" ht="39.75" customHeight="1">
      <c r="A92" s="89"/>
      <c r="B92" s="92"/>
      <c r="C92" s="83"/>
      <c r="D92" s="3" t="s">
        <v>83</v>
      </c>
      <c r="E92" s="10">
        <f t="shared" si="4"/>
        <v>1.3</v>
      </c>
      <c r="F92" s="11">
        <v>2</v>
      </c>
      <c r="G92" s="10">
        <f t="shared" si="5"/>
        <v>0</v>
      </c>
      <c r="H92" s="86"/>
    </row>
    <row r="93" spans="1:8" ht="39.75" customHeight="1">
      <c r="A93" s="89"/>
      <c r="B93" s="92"/>
      <c r="C93" s="83"/>
      <c r="D93" s="3" t="s">
        <v>84</v>
      </c>
      <c r="E93" s="10">
        <f t="shared" si="4"/>
        <v>0.65</v>
      </c>
      <c r="F93" s="11">
        <v>1</v>
      </c>
      <c r="G93" s="40">
        <f t="shared" si="5"/>
        <v>0</v>
      </c>
      <c r="H93" s="86"/>
    </row>
    <row r="94" spans="1:8" ht="39.75" customHeight="1">
      <c r="A94" s="89"/>
      <c r="B94" s="92"/>
      <c r="C94" s="83"/>
      <c r="D94" s="3" t="s">
        <v>36</v>
      </c>
      <c r="E94" s="10">
        <f t="shared" si="4"/>
        <v>0.65</v>
      </c>
      <c r="F94" s="11">
        <v>1</v>
      </c>
      <c r="G94" s="10">
        <f t="shared" si="5"/>
        <v>0</v>
      </c>
      <c r="H94" s="86"/>
    </row>
    <row r="95" spans="1:8" ht="39.75" customHeight="1" thickBot="1">
      <c r="A95" s="89"/>
      <c r="B95" s="92"/>
      <c r="C95" s="84"/>
      <c r="D95" s="24" t="s">
        <v>27</v>
      </c>
      <c r="E95" s="26">
        <f t="shared" si="4"/>
        <v>6.5000000000000002E-2</v>
      </c>
      <c r="F95" s="25">
        <v>0.1</v>
      </c>
      <c r="G95" s="26">
        <f t="shared" si="5"/>
        <v>0</v>
      </c>
      <c r="H95" s="87"/>
    </row>
    <row r="96" spans="1:8" ht="39.75" customHeight="1">
      <c r="A96" s="89"/>
      <c r="B96" s="92"/>
      <c r="C96" s="83" t="s">
        <v>77</v>
      </c>
      <c r="D96" s="2" t="s">
        <v>89</v>
      </c>
      <c r="E96" s="8">
        <f t="shared" si="4"/>
        <v>26</v>
      </c>
      <c r="F96" s="9">
        <v>40</v>
      </c>
      <c r="G96" s="8">
        <f t="shared" si="5"/>
        <v>0</v>
      </c>
      <c r="H96" s="86" t="s">
        <v>96</v>
      </c>
    </row>
    <row r="97" spans="1:8" ht="39.75" customHeight="1">
      <c r="A97" s="89"/>
      <c r="B97" s="92"/>
      <c r="C97" s="83"/>
      <c r="D97" s="3" t="s">
        <v>33</v>
      </c>
      <c r="E97" s="10">
        <f t="shared" si="4"/>
        <v>1.3</v>
      </c>
      <c r="F97" s="11">
        <v>2</v>
      </c>
      <c r="G97" s="10">
        <f t="shared" si="5"/>
        <v>0</v>
      </c>
      <c r="H97" s="86"/>
    </row>
    <row r="98" spans="1:8" ht="39.75" customHeight="1" thickBot="1">
      <c r="A98" s="89"/>
      <c r="B98" s="92"/>
      <c r="C98" s="83"/>
      <c r="D98" s="42" t="s">
        <v>27</v>
      </c>
      <c r="E98" s="40">
        <f t="shared" si="4"/>
        <v>0.19500000000000001</v>
      </c>
      <c r="F98" s="43">
        <v>0.3</v>
      </c>
      <c r="G98" s="40">
        <f t="shared" si="5"/>
        <v>0</v>
      </c>
      <c r="H98" s="86"/>
    </row>
    <row r="99" spans="1:8" ht="39.75" customHeight="1" thickBot="1">
      <c r="A99" s="89"/>
      <c r="B99" s="93"/>
      <c r="C99" s="33" t="s">
        <v>68</v>
      </c>
      <c r="D99" s="18" t="s">
        <v>204</v>
      </c>
      <c r="E99" s="20">
        <f t="shared" si="4"/>
        <v>13</v>
      </c>
      <c r="F99" s="19">
        <v>20</v>
      </c>
      <c r="G99" s="20">
        <f t="shared" si="5"/>
        <v>0</v>
      </c>
      <c r="H99" s="57"/>
    </row>
    <row r="100" spans="1:8" ht="39.75" customHeight="1" thickBot="1">
      <c r="A100" s="89"/>
      <c r="B100" s="91" t="s">
        <v>20</v>
      </c>
      <c r="C100" s="34" t="s">
        <v>69</v>
      </c>
      <c r="D100" s="27" t="s">
        <v>86</v>
      </c>
      <c r="E100" s="29">
        <f t="shared" si="4"/>
        <v>26</v>
      </c>
      <c r="F100" s="28">
        <v>40</v>
      </c>
      <c r="G100" s="29">
        <f t="shared" si="5"/>
        <v>0</v>
      </c>
      <c r="H100" s="37" t="s">
        <v>8</v>
      </c>
    </row>
    <row r="101" spans="1:8" ht="39.75" customHeight="1" thickBot="1">
      <c r="A101" s="90"/>
      <c r="B101" s="93"/>
      <c r="C101" s="33" t="s">
        <v>21</v>
      </c>
      <c r="D101" s="18" t="s">
        <v>21</v>
      </c>
      <c r="E101" s="20">
        <f t="shared" ref="E101" si="6">F101*0.65</f>
        <v>130</v>
      </c>
      <c r="F101" s="19">
        <v>200</v>
      </c>
      <c r="G101" s="20">
        <f t="shared" ref="G101" si="7">$G$1*E101+$G$2*F101</f>
        <v>0</v>
      </c>
      <c r="H101" s="57"/>
    </row>
    <row r="102" spans="1:8" s="7" customFormat="1" ht="39.75" customHeight="1">
      <c r="A102" s="59"/>
      <c r="B102" s="5"/>
      <c r="C102" s="5"/>
      <c r="D102" s="5"/>
      <c r="E102" s="72"/>
      <c r="F102" s="72"/>
      <c r="G102" s="72"/>
      <c r="H102" s="15"/>
    </row>
    <row r="103" spans="1:8" s="7" customFormat="1" ht="39.75" customHeight="1">
      <c r="A103" s="59"/>
      <c r="B103" s="5"/>
      <c r="C103" s="5"/>
      <c r="D103" s="5"/>
      <c r="E103" s="5"/>
      <c r="F103" s="5"/>
      <c r="G103" s="5"/>
      <c r="H103" s="15"/>
    </row>
    <row r="104" spans="1:8" s="7" customFormat="1" ht="39.75" customHeight="1">
      <c r="A104" s="59"/>
      <c r="B104" s="5"/>
      <c r="C104" s="5"/>
      <c r="D104" s="5"/>
      <c r="E104" s="5"/>
      <c r="F104" s="5"/>
      <c r="G104" s="5"/>
      <c r="H104" s="15"/>
    </row>
    <row r="105" spans="1:8" s="7" customFormat="1" ht="39.75" customHeight="1">
      <c r="A105" s="59"/>
      <c r="B105" s="5"/>
      <c r="C105" s="5"/>
      <c r="D105" s="5"/>
      <c r="E105" s="5"/>
      <c r="F105" s="5"/>
      <c r="G105" s="5"/>
      <c r="H105" s="15"/>
    </row>
    <row r="106" spans="1:8" s="7" customFormat="1" ht="39.75" customHeight="1">
      <c r="A106" s="59"/>
      <c r="B106" s="5"/>
      <c r="C106" s="5"/>
      <c r="D106" s="5"/>
      <c r="E106" s="5"/>
      <c r="F106" s="5"/>
      <c r="G106" s="5"/>
      <c r="H106" s="15"/>
    </row>
    <row r="107" spans="1:8" s="7" customFormat="1" ht="39.75" customHeight="1">
      <c r="A107" s="59"/>
      <c r="B107" s="5"/>
      <c r="C107" s="5"/>
      <c r="D107" s="5"/>
      <c r="E107" s="5"/>
      <c r="F107" s="5"/>
      <c r="G107" s="5"/>
      <c r="H107" s="15"/>
    </row>
    <row r="108" spans="1:8" s="7" customFormat="1" ht="39.75" customHeight="1">
      <c r="A108" s="59"/>
      <c r="B108" s="5"/>
      <c r="C108" s="5"/>
      <c r="D108" s="5"/>
      <c r="E108" s="5"/>
      <c r="F108" s="5"/>
      <c r="G108" s="5"/>
      <c r="H108" s="15"/>
    </row>
    <row r="109" spans="1:8" s="7" customFormat="1" ht="39.75" customHeight="1">
      <c r="A109" s="59"/>
      <c r="B109" s="5"/>
      <c r="C109" s="5"/>
      <c r="D109" s="5"/>
      <c r="E109" s="5"/>
      <c r="F109" s="5"/>
      <c r="G109" s="5"/>
      <c r="H109" s="15"/>
    </row>
    <row r="110" spans="1:8" s="7" customFormat="1" ht="39.75" customHeight="1">
      <c r="A110" s="59"/>
      <c r="B110" s="5"/>
      <c r="C110" s="5"/>
      <c r="D110" s="5"/>
      <c r="E110" s="5"/>
      <c r="F110" s="5"/>
      <c r="G110" s="5"/>
      <c r="H110" s="15"/>
    </row>
    <row r="111" spans="1:8" s="7" customFormat="1" ht="39.75" customHeight="1">
      <c r="A111" s="59"/>
      <c r="B111" s="5"/>
      <c r="C111" s="5"/>
      <c r="D111" s="5"/>
      <c r="E111" s="5"/>
      <c r="F111" s="5"/>
      <c r="G111" s="5"/>
      <c r="H111" s="15"/>
    </row>
    <row r="112" spans="1:8" s="7" customFormat="1" ht="39.75" customHeight="1">
      <c r="A112" s="59"/>
      <c r="B112" s="5"/>
      <c r="C112" s="5"/>
      <c r="D112" s="5"/>
      <c r="E112" s="5"/>
      <c r="F112" s="5"/>
      <c r="G112" s="5"/>
      <c r="H112" s="15"/>
    </row>
    <row r="113" spans="1:8" s="7" customFormat="1" ht="39.75" customHeight="1">
      <c r="A113" s="59"/>
      <c r="B113" s="5"/>
      <c r="C113" s="5"/>
      <c r="D113" s="5"/>
      <c r="E113" s="5"/>
      <c r="F113" s="5"/>
      <c r="G113" s="5"/>
      <c r="H113" s="15"/>
    </row>
    <row r="114" spans="1:8" s="7" customFormat="1" ht="39.75" customHeight="1">
      <c r="A114" s="59"/>
      <c r="B114" s="5"/>
      <c r="C114" s="5"/>
      <c r="D114" s="5"/>
      <c r="E114" s="5"/>
      <c r="F114" s="5"/>
      <c r="G114" s="5"/>
      <c r="H114" s="15"/>
    </row>
    <row r="115" spans="1:8" ht="39.75" customHeight="1">
      <c r="D115" s="5"/>
      <c r="E115" s="5"/>
      <c r="F115" s="5"/>
      <c r="G115" s="5"/>
      <c r="H115" s="15"/>
    </row>
    <row r="116" spans="1:8" ht="39.75" customHeight="1">
      <c r="D116" s="5"/>
      <c r="E116" s="5"/>
      <c r="F116" s="5"/>
      <c r="G116" s="5"/>
      <c r="H116" s="15"/>
    </row>
    <row r="117" spans="1:8" ht="39.75" customHeight="1">
      <c r="D117" s="5"/>
      <c r="E117" s="5"/>
      <c r="F117" s="5"/>
      <c r="G117" s="5"/>
      <c r="H117" s="15"/>
    </row>
    <row r="118" spans="1:8" ht="39.75" customHeight="1">
      <c r="D118" s="5"/>
      <c r="E118" s="5"/>
      <c r="F118" s="5"/>
      <c r="G118" s="5"/>
      <c r="H118" s="15"/>
    </row>
    <row r="119" spans="1:8" ht="39.75" customHeight="1">
      <c r="D119" s="5"/>
      <c r="E119" s="5"/>
      <c r="F119" s="5"/>
      <c r="G119" s="5"/>
      <c r="H119" s="15"/>
    </row>
    <row r="120" spans="1:8" ht="39.75" customHeight="1">
      <c r="D120" s="5"/>
      <c r="E120" s="5"/>
      <c r="F120" s="5"/>
      <c r="G120" s="5"/>
      <c r="H120" s="15"/>
    </row>
    <row r="121" spans="1:8" ht="39.75" customHeight="1">
      <c r="D121" s="5"/>
      <c r="E121" s="5"/>
      <c r="F121" s="5"/>
      <c r="G121" s="5"/>
      <c r="H121" s="15"/>
    </row>
    <row r="122" spans="1:8" ht="39.75" customHeight="1">
      <c r="D122" s="5"/>
      <c r="E122" s="5"/>
      <c r="F122" s="5"/>
      <c r="G122" s="5"/>
      <c r="H122" s="15"/>
    </row>
    <row r="123" spans="1:8" ht="39.75" customHeight="1">
      <c r="D123" s="5"/>
      <c r="E123" s="5"/>
      <c r="F123" s="5"/>
      <c r="G123" s="5"/>
      <c r="H123" s="15"/>
    </row>
    <row r="124" spans="1:8" ht="39.75" customHeight="1">
      <c r="D124" s="5"/>
      <c r="E124" s="5"/>
      <c r="F124" s="5"/>
      <c r="G124" s="5"/>
      <c r="H124" s="15"/>
    </row>
    <row r="125" spans="1:8" ht="39.75" customHeight="1">
      <c r="D125" s="5"/>
      <c r="E125" s="5"/>
      <c r="F125" s="5"/>
      <c r="G125" s="5"/>
      <c r="H125" s="15"/>
    </row>
    <row r="126" spans="1:8" ht="39.75" customHeight="1">
      <c r="D126" s="5"/>
      <c r="E126" s="5"/>
      <c r="F126" s="5"/>
      <c r="G126" s="5"/>
      <c r="H126" s="15"/>
    </row>
    <row r="127" spans="1:8" ht="39.75" customHeight="1">
      <c r="D127" s="5"/>
      <c r="E127" s="5"/>
      <c r="F127" s="5"/>
      <c r="G127" s="5"/>
      <c r="H127" s="15"/>
    </row>
    <row r="128" spans="1:8" ht="39.75" customHeight="1">
      <c r="D128" s="5"/>
      <c r="E128" s="5"/>
      <c r="F128" s="5"/>
      <c r="G128" s="5"/>
      <c r="H128" s="15"/>
    </row>
    <row r="129" spans="4:8" ht="39.75" customHeight="1">
      <c r="D129" s="5"/>
      <c r="E129" s="5"/>
      <c r="F129" s="5"/>
      <c r="G129" s="5"/>
      <c r="H129" s="15"/>
    </row>
    <row r="130" spans="4:8" ht="39.75" customHeight="1">
      <c r="D130" s="5"/>
      <c r="E130" s="5"/>
      <c r="F130" s="5"/>
      <c r="G130" s="5"/>
      <c r="H130" s="15"/>
    </row>
    <row r="131" spans="4:8" ht="39.75" customHeight="1">
      <c r="D131" s="5"/>
      <c r="E131" s="5"/>
      <c r="F131" s="5"/>
      <c r="G131" s="5"/>
      <c r="H131" s="15"/>
    </row>
    <row r="132" spans="4:8" ht="39.75" customHeight="1">
      <c r="D132" s="5"/>
      <c r="E132" s="5"/>
      <c r="F132" s="5"/>
      <c r="G132" s="5"/>
      <c r="H132" s="15"/>
    </row>
    <row r="133" spans="4:8" ht="39.75" customHeight="1">
      <c r="D133" s="5"/>
      <c r="E133" s="5"/>
      <c r="F133" s="5"/>
      <c r="G133" s="5"/>
      <c r="H133" s="15"/>
    </row>
    <row r="134" spans="4:8" ht="39.75" customHeight="1">
      <c r="D134" s="5"/>
      <c r="E134" s="5"/>
      <c r="F134" s="5"/>
      <c r="G134" s="5"/>
      <c r="H134" s="15"/>
    </row>
    <row r="135" spans="4:8" ht="39.75" customHeight="1">
      <c r="D135" s="5"/>
      <c r="E135" s="5"/>
      <c r="F135" s="5"/>
      <c r="G135" s="5"/>
      <c r="H135" s="15"/>
    </row>
    <row r="136" spans="4:8" ht="39.75" customHeight="1">
      <c r="D136" s="5"/>
      <c r="E136" s="5"/>
      <c r="F136" s="5"/>
      <c r="G136" s="5"/>
      <c r="H136" s="15"/>
    </row>
    <row r="137" spans="4:8" ht="39.75" customHeight="1">
      <c r="D137" s="5"/>
      <c r="E137" s="5"/>
      <c r="F137" s="5"/>
      <c r="G137" s="5"/>
      <c r="H137" s="15"/>
    </row>
    <row r="138" spans="4:8" ht="39.75" customHeight="1">
      <c r="D138" s="5"/>
      <c r="E138" s="5"/>
      <c r="F138" s="5"/>
      <c r="G138" s="5"/>
      <c r="H138" s="15"/>
    </row>
    <row r="139" spans="4:8" ht="39.75" customHeight="1">
      <c r="D139" s="5"/>
      <c r="E139" s="5"/>
      <c r="F139" s="5"/>
      <c r="G139" s="5"/>
      <c r="H139" s="15"/>
    </row>
    <row r="140" spans="4:8" ht="39.75" customHeight="1">
      <c r="D140" s="5"/>
      <c r="E140" s="5"/>
      <c r="F140" s="5"/>
      <c r="G140" s="5"/>
      <c r="H140" s="15"/>
    </row>
    <row r="141" spans="4:8" ht="39.75" customHeight="1">
      <c r="D141" s="5"/>
      <c r="E141" s="5"/>
      <c r="F141" s="5"/>
      <c r="G141" s="5"/>
      <c r="H141" s="15"/>
    </row>
    <row r="142" spans="4:8" ht="39.75" customHeight="1">
      <c r="D142" s="5"/>
      <c r="E142" s="5"/>
      <c r="F142" s="5"/>
      <c r="G142" s="5"/>
      <c r="H142" s="15"/>
    </row>
    <row r="143" spans="4:8" ht="39.75" customHeight="1">
      <c r="D143" s="5"/>
      <c r="E143" s="5"/>
      <c r="F143" s="5"/>
      <c r="G143" s="5"/>
      <c r="H143" s="15"/>
    </row>
    <row r="144" spans="4:8" ht="39.75" customHeight="1">
      <c r="D144" s="5"/>
      <c r="E144" s="5"/>
      <c r="F144" s="5"/>
      <c r="G144" s="5"/>
      <c r="H144" s="15"/>
    </row>
    <row r="145" spans="4:8" ht="39.75" customHeight="1">
      <c r="D145" s="5"/>
      <c r="E145" s="5"/>
      <c r="F145" s="5"/>
      <c r="G145" s="5"/>
      <c r="H145" s="15"/>
    </row>
    <row r="146" spans="4:8" ht="39.75" customHeight="1">
      <c r="D146" s="5"/>
      <c r="E146" s="5"/>
      <c r="F146" s="5"/>
      <c r="G146" s="5"/>
      <c r="H146" s="15"/>
    </row>
    <row r="147" spans="4:8" ht="39.75" customHeight="1">
      <c r="D147" s="5"/>
      <c r="E147" s="5"/>
      <c r="F147" s="5"/>
      <c r="G147" s="5"/>
      <c r="H147" s="15"/>
    </row>
    <row r="148" spans="4:8" ht="39.75" customHeight="1">
      <c r="D148" s="5"/>
      <c r="E148" s="5"/>
      <c r="F148" s="5"/>
      <c r="G148" s="5"/>
      <c r="H148" s="15"/>
    </row>
    <row r="149" spans="4:8" ht="39.75" customHeight="1">
      <c r="D149" s="5"/>
      <c r="E149" s="5"/>
      <c r="F149" s="5"/>
      <c r="G149" s="5"/>
      <c r="H149" s="15"/>
    </row>
    <row r="150" spans="4:8" ht="39.75" customHeight="1">
      <c r="D150" s="5"/>
      <c r="E150" s="5"/>
      <c r="F150" s="5"/>
      <c r="G150" s="5"/>
      <c r="H150" s="15"/>
    </row>
    <row r="151" spans="4:8" ht="39.75" customHeight="1">
      <c r="D151" s="5"/>
      <c r="E151" s="5"/>
      <c r="F151" s="5"/>
      <c r="G151" s="5"/>
      <c r="H151" s="15"/>
    </row>
    <row r="152" spans="4:8" ht="39.75" customHeight="1">
      <c r="D152" s="5"/>
      <c r="E152" s="5"/>
      <c r="F152" s="5"/>
      <c r="G152" s="5"/>
      <c r="H152" s="15"/>
    </row>
    <row r="153" spans="4:8" ht="39.75" customHeight="1">
      <c r="D153" s="5"/>
      <c r="E153" s="5"/>
      <c r="F153" s="5"/>
      <c r="G153" s="5"/>
      <c r="H153" s="15"/>
    </row>
    <row r="154" spans="4:8" ht="39.75" customHeight="1">
      <c r="D154" s="5"/>
      <c r="E154" s="5"/>
      <c r="F154" s="5"/>
      <c r="G154" s="5"/>
      <c r="H154" s="15"/>
    </row>
    <row r="155" spans="4:8" ht="39.75" customHeight="1">
      <c r="D155" s="5"/>
      <c r="E155" s="5"/>
      <c r="F155" s="5"/>
      <c r="G155" s="5"/>
      <c r="H155" s="15"/>
    </row>
    <row r="156" spans="4:8" ht="39.75" customHeight="1">
      <c r="D156" s="5"/>
      <c r="E156" s="5"/>
      <c r="F156" s="5"/>
      <c r="G156" s="5"/>
      <c r="H156" s="15"/>
    </row>
    <row r="157" spans="4:8" ht="39.75" customHeight="1">
      <c r="D157" s="5"/>
      <c r="E157" s="5"/>
      <c r="F157" s="5"/>
      <c r="G157" s="5"/>
      <c r="H157" s="15"/>
    </row>
    <row r="158" spans="4:8" ht="39.75" customHeight="1">
      <c r="D158" s="5"/>
      <c r="E158" s="5"/>
      <c r="F158" s="5"/>
      <c r="G158" s="5"/>
      <c r="H158" s="15"/>
    </row>
    <row r="159" spans="4:8" ht="39.75" customHeight="1">
      <c r="D159" s="5"/>
      <c r="E159" s="5"/>
      <c r="F159" s="5"/>
      <c r="G159" s="5"/>
      <c r="H159" s="15"/>
    </row>
    <row r="160" spans="4:8" ht="39.75" customHeight="1">
      <c r="D160" s="5"/>
      <c r="E160" s="5"/>
      <c r="F160" s="5"/>
      <c r="G160" s="5"/>
      <c r="H160" s="15"/>
    </row>
    <row r="161" spans="4:8" ht="39.75" customHeight="1">
      <c r="D161" s="5"/>
      <c r="E161" s="5"/>
      <c r="F161" s="5"/>
      <c r="G161" s="5"/>
      <c r="H161" s="15"/>
    </row>
    <row r="162" spans="4:8" ht="39.75" customHeight="1">
      <c r="D162" s="5"/>
      <c r="E162" s="5"/>
      <c r="F162" s="5"/>
      <c r="G162" s="5"/>
      <c r="H162" s="15"/>
    </row>
    <row r="163" spans="4:8" ht="39.75" customHeight="1">
      <c r="D163" s="5"/>
      <c r="E163" s="5"/>
      <c r="F163" s="5"/>
      <c r="G163" s="5"/>
      <c r="H163" s="15"/>
    </row>
    <row r="164" spans="4:8" ht="39.75" customHeight="1">
      <c r="D164" s="5"/>
      <c r="E164" s="5"/>
      <c r="F164" s="5"/>
      <c r="G164" s="5"/>
      <c r="H164" s="15"/>
    </row>
    <row r="165" spans="4:8" ht="39.75" customHeight="1">
      <c r="D165" s="5"/>
      <c r="E165" s="5"/>
      <c r="F165" s="5"/>
      <c r="G165" s="5"/>
      <c r="H165" s="15"/>
    </row>
    <row r="166" spans="4:8" ht="39.75" customHeight="1">
      <c r="D166" s="5"/>
      <c r="E166" s="5"/>
      <c r="F166" s="5"/>
      <c r="G166" s="5"/>
      <c r="H166" s="15"/>
    </row>
    <row r="167" spans="4:8" ht="39.75" customHeight="1">
      <c r="D167" s="5"/>
      <c r="E167" s="5"/>
      <c r="F167" s="5"/>
      <c r="G167" s="5"/>
      <c r="H167" s="15"/>
    </row>
    <row r="168" spans="4:8" ht="39.75" customHeight="1">
      <c r="D168" s="5"/>
      <c r="E168" s="5"/>
      <c r="F168" s="5"/>
      <c r="G168" s="5"/>
      <c r="H168" s="15"/>
    </row>
    <row r="169" spans="4:8" ht="39.75" customHeight="1">
      <c r="D169" s="5"/>
      <c r="E169" s="5"/>
      <c r="F169" s="5"/>
      <c r="G169" s="5"/>
      <c r="H169" s="15"/>
    </row>
    <row r="170" spans="4:8" ht="39.75" customHeight="1">
      <c r="D170" s="5"/>
      <c r="E170" s="5"/>
      <c r="F170" s="5"/>
      <c r="G170" s="5"/>
      <c r="H170" s="15"/>
    </row>
    <row r="171" spans="4:8" ht="39.75" customHeight="1">
      <c r="D171" s="5"/>
      <c r="E171" s="5"/>
      <c r="F171" s="5"/>
      <c r="G171" s="5"/>
      <c r="H171" s="15"/>
    </row>
    <row r="172" spans="4:8" ht="39.75" customHeight="1">
      <c r="D172" s="5"/>
      <c r="E172" s="5"/>
      <c r="F172" s="5"/>
      <c r="G172" s="5"/>
      <c r="H172" s="15"/>
    </row>
    <row r="173" spans="4:8" ht="39.75" customHeight="1">
      <c r="D173" s="5"/>
      <c r="E173" s="5"/>
      <c r="F173" s="5"/>
      <c r="G173" s="5"/>
      <c r="H173" s="15"/>
    </row>
    <row r="174" spans="4:8" ht="39.75" customHeight="1">
      <c r="D174" s="5"/>
      <c r="E174" s="5"/>
      <c r="F174" s="5"/>
      <c r="G174" s="5"/>
      <c r="H174" s="15"/>
    </row>
    <row r="175" spans="4:8" ht="39.75" customHeight="1">
      <c r="D175" s="5"/>
      <c r="E175" s="5"/>
      <c r="F175" s="5"/>
      <c r="G175" s="5"/>
      <c r="H175" s="15"/>
    </row>
    <row r="176" spans="4:8" ht="39.75" customHeight="1">
      <c r="D176" s="5"/>
      <c r="E176" s="5"/>
      <c r="F176" s="5"/>
      <c r="G176" s="5"/>
      <c r="H176" s="15"/>
    </row>
    <row r="177" spans="4:8" ht="39.75" customHeight="1">
      <c r="D177" s="5"/>
      <c r="E177" s="5"/>
      <c r="F177" s="5"/>
      <c r="G177" s="5"/>
      <c r="H177" s="15"/>
    </row>
    <row r="178" spans="4:8" ht="39.75" customHeight="1">
      <c r="D178" s="5"/>
      <c r="E178" s="5"/>
      <c r="F178" s="5"/>
      <c r="G178" s="5"/>
      <c r="H178" s="15"/>
    </row>
    <row r="179" spans="4:8" ht="39.75" customHeight="1">
      <c r="D179" s="5"/>
      <c r="E179" s="5"/>
      <c r="F179" s="5"/>
      <c r="G179" s="5"/>
      <c r="H179" s="15"/>
    </row>
    <row r="180" spans="4:8" ht="39.75" customHeight="1">
      <c r="D180" s="5"/>
      <c r="E180" s="5"/>
      <c r="F180" s="5"/>
      <c r="G180" s="5"/>
      <c r="H180" s="15"/>
    </row>
    <row r="181" spans="4:8" ht="39.75" customHeight="1">
      <c r="D181" s="5"/>
      <c r="E181" s="5"/>
      <c r="F181" s="5"/>
      <c r="G181" s="5"/>
      <c r="H181" s="15"/>
    </row>
    <row r="182" spans="4:8" ht="39.75" customHeight="1">
      <c r="D182" s="5"/>
      <c r="E182" s="5"/>
      <c r="F182" s="5"/>
      <c r="G182" s="5"/>
      <c r="H182" s="15"/>
    </row>
    <row r="183" spans="4:8" ht="39.75" customHeight="1">
      <c r="D183" s="5"/>
      <c r="E183" s="5"/>
      <c r="F183" s="5"/>
      <c r="G183" s="5"/>
      <c r="H183" s="15"/>
    </row>
    <row r="184" spans="4:8" ht="39.75" customHeight="1">
      <c r="D184" s="5"/>
      <c r="E184" s="5"/>
      <c r="F184" s="5"/>
      <c r="G184" s="5"/>
      <c r="H184" s="15"/>
    </row>
    <row r="185" spans="4:8" ht="39.75" customHeight="1">
      <c r="D185" s="5"/>
      <c r="E185" s="5"/>
      <c r="F185" s="5"/>
      <c r="G185" s="5"/>
      <c r="H185" s="15"/>
    </row>
    <row r="186" spans="4:8" ht="39.75" customHeight="1">
      <c r="D186" s="5"/>
      <c r="E186" s="5"/>
      <c r="F186" s="5"/>
      <c r="G186" s="5"/>
      <c r="H186" s="15"/>
    </row>
    <row r="187" spans="4:8" ht="39.75" customHeight="1">
      <c r="D187" s="5"/>
      <c r="E187" s="5"/>
      <c r="F187" s="5"/>
      <c r="G187" s="5"/>
      <c r="H187" s="15"/>
    </row>
    <row r="188" spans="4:8" ht="39.75" customHeight="1">
      <c r="D188" s="5"/>
      <c r="E188" s="5"/>
      <c r="F188" s="5"/>
      <c r="G188" s="5"/>
      <c r="H188" s="15"/>
    </row>
    <row r="189" spans="4:8" ht="39.75" customHeight="1">
      <c r="D189" s="5"/>
      <c r="E189" s="5"/>
      <c r="F189" s="5"/>
      <c r="G189" s="5"/>
      <c r="H189" s="15"/>
    </row>
    <row r="190" spans="4:8" ht="39.75" customHeight="1">
      <c r="D190" s="5"/>
      <c r="E190" s="5"/>
      <c r="F190" s="5"/>
      <c r="G190" s="5"/>
      <c r="H190" s="15"/>
    </row>
    <row r="191" spans="4:8" ht="39.75" customHeight="1">
      <c r="D191" s="5"/>
      <c r="E191" s="5"/>
      <c r="F191" s="5"/>
      <c r="G191" s="5"/>
      <c r="H191" s="15"/>
    </row>
    <row r="192" spans="4:8" ht="39.75" customHeight="1">
      <c r="D192" s="5"/>
      <c r="E192" s="5"/>
      <c r="F192" s="5"/>
      <c r="G192" s="5"/>
      <c r="H192" s="15"/>
    </row>
    <row r="193" spans="4:8" ht="39.75" customHeight="1">
      <c r="D193" s="5"/>
      <c r="E193" s="5"/>
      <c r="F193" s="5"/>
      <c r="G193" s="5"/>
      <c r="H193" s="15"/>
    </row>
    <row r="194" spans="4:8" ht="39.75" customHeight="1">
      <c r="D194" s="5"/>
      <c r="E194" s="5"/>
      <c r="F194" s="5"/>
      <c r="G194" s="5"/>
      <c r="H194" s="15"/>
    </row>
    <row r="195" spans="4:8" ht="39.75" customHeight="1">
      <c r="D195" s="5"/>
      <c r="E195" s="5"/>
      <c r="F195" s="5"/>
      <c r="G195" s="5"/>
      <c r="H195" s="15"/>
    </row>
    <row r="196" spans="4:8" ht="39.75" customHeight="1">
      <c r="D196" s="5"/>
      <c r="E196" s="5"/>
      <c r="F196" s="5"/>
      <c r="G196" s="5"/>
      <c r="H196" s="15"/>
    </row>
    <row r="197" spans="4:8" ht="39.75" customHeight="1">
      <c r="D197" s="5"/>
      <c r="E197" s="5"/>
      <c r="F197" s="5"/>
      <c r="G197" s="5"/>
      <c r="H197" s="15"/>
    </row>
    <row r="198" spans="4:8" ht="39.75" customHeight="1">
      <c r="D198" s="5"/>
      <c r="E198" s="5"/>
      <c r="F198" s="5"/>
      <c r="G198" s="5"/>
      <c r="H198" s="15"/>
    </row>
    <row r="199" spans="4:8" ht="39.75" customHeight="1">
      <c r="D199" s="5"/>
      <c r="E199" s="5"/>
      <c r="F199" s="5"/>
      <c r="G199" s="5"/>
      <c r="H199" s="15"/>
    </row>
    <row r="200" spans="4:8" ht="39.75" customHeight="1">
      <c r="D200" s="5"/>
      <c r="E200" s="5"/>
      <c r="F200" s="5"/>
      <c r="G200" s="5"/>
      <c r="H200" s="15"/>
    </row>
    <row r="201" spans="4:8" ht="39.75" customHeight="1">
      <c r="D201" s="5"/>
      <c r="E201" s="5"/>
      <c r="F201" s="5"/>
      <c r="G201" s="5"/>
      <c r="H201" s="15"/>
    </row>
    <row r="202" spans="4:8" ht="39.75" customHeight="1">
      <c r="D202" s="5"/>
      <c r="E202" s="5"/>
      <c r="F202" s="5"/>
      <c r="G202" s="5"/>
      <c r="H202" s="15"/>
    </row>
    <row r="203" spans="4:8" ht="39.75" customHeight="1">
      <c r="D203" s="5"/>
      <c r="E203" s="5"/>
      <c r="F203" s="5"/>
      <c r="G203" s="5"/>
      <c r="H203" s="15"/>
    </row>
    <row r="204" spans="4:8" ht="39.75" customHeight="1">
      <c r="D204" s="5"/>
      <c r="E204" s="5"/>
      <c r="F204" s="5"/>
      <c r="G204" s="5"/>
      <c r="H204" s="15"/>
    </row>
    <row r="205" spans="4:8" ht="39.75" customHeight="1">
      <c r="D205" s="5"/>
      <c r="E205" s="5"/>
      <c r="F205" s="5"/>
      <c r="G205" s="5"/>
      <c r="H205" s="15"/>
    </row>
    <row r="206" spans="4:8" ht="39.75" customHeight="1">
      <c r="D206" s="5"/>
      <c r="E206" s="5"/>
      <c r="F206" s="5"/>
      <c r="G206" s="5"/>
      <c r="H206" s="15"/>
    </row>
    <row r="207" spans="4:8" ht="39.75" customHeight="1">
      <c r="D207" s="5"/>
      <c r="E207" s="5"/>
      <c r="F207" s="5"/>
      <c r="G207" s="5"/>
      <c r="H207" s="15"/>
    </row>
    <row r="208" spans="4:8" ht="39.75" customHeight="1">
      <c r="D208" s="5"/>
      <c r="E208" s="5"/>
      <c r="F208" s="5"/>
      <c r="G208" s="5"/>
      <c r="H208" s="15"/>
    </row>
    <row r="209" spans="4:8" ht="39.75" customHeight="1">
      <c r="D209" s="5"/>
      <c r="E209" s="5"/>
      <c r="F209" s="5"/>
      <c r="G209" s="5"/>
      <c r="H209" s="15"/>
    </row>
    <row r="210" spans="4:8" ht="39.75" customHeight="1">
      <c r="D210" s="5"/>
      <c r="E210" s="5"/>
      <c r="F210" s="5"/>
      <c r="G210" s="5"/>
      <c r="H210" s="15"/>
    </row>
    <row r="211" spans="4:8" ht="39.75" customHeight="1">
      <c r="D211" s="5"/>
      <c r="E211" s="5"/>
      <c r="F211" s="5"/>
      <c r="G211" s="5"/>
      <c r="H211" s="15"/>
    </row>
    <row r="212" spans="4:8" ht="39.75" customHeight="1">
      <c r="D212" s="5"/>
      <c r="E212" s="5"/>
      <c r="F212" s="5"/>
      <c r="G212" s="5"/>
      <c r="H212" s="15"/>
    </row>
    <row r="213" spans="4:8" ht="39.75" customHeight="1">
      <c r="D213" s="5"/>
      <c r="E213" s="5"/>
      <c r="F213" s="5"/>
      <c r="G213" s="5"/>
      <c r="H213" s="15"/>
    </row>
    <row r="214" spans="4:8" ht="39.75" customHeight="1">
      <c r="D214" s="5"/>
      <c r="E214" s="5"/>
      <c r="F214" s="5"/>
      <c r="G214" s="5"/>
      <c r="H214" s="15"/>
    </row>
    <row r="215" spans="4:8" ht="39.75" customHeight="1">
      <c r="D215" s="5"/>
      <c r="E215" s="5"/>
      <c r="F215" s="5"/>
      <c r="G215" s="5"/>
      <c r="H215" s="15"/>
    </row>
    <row r="216" spans="4:8" ht="39.75" customHeight="1">
      <c r="D216" s="5"/>
      <c r="E216" s="5"/>
      <c r="F216" s="5"/>
      <c r="G216" s="5"/>
      <c r="H216" s="15"/>
    </row>
    <row r="217" spans="4:8" ht="39.75" customHeight="1">
      <c r="D217" s="5"/>
      <c r="E217" s="5"/>
      <c r="F217" s="5"/>
      <c r="G217" s="5"/>
      <c r="H217" s="15"/>
    </row>
    <row r="218" spans="4:8" ht="39.75" customHeight="1">
      <c r="D218" s="5"/>
      <c r="E218" s="5"/>
      <c r="F218" s="5"/>
      <c r="G218" s="5"/>
      <c r="H218" s="15"/>
    </row>
    <row r="219" spans="4:8" ht="39.75" customHeight="1">
      <c r="D219" s="5"/>
      <c r="E219" s="5"/>
      <c r="F219" s="5"/>
      <c r="G219" s="5"/>
      <c r="H219" s="15"/>
    </row>
    <row r="220" spans="4:8" ht="39.75" customHeight="1">
      <c r="D220" s="5"/>
      <c r="E220" s="5"/>
      <c r="F220" s="5"/>
      <c r="G220" s="5"/>
      <c r="H220" s="15"/>
    </row>
    <row r="221" spans="4:8" ht="39.75" customHeight="1">
      <c r="D221" s="5"/>
      <c r="E221" s="5"/>
      <c r="F221" s="5"/>
      <c r="G221" s="5"/>
      <c r="H221" s="15"/>
    </row>
    <row r="222" spans="4:8" ht="39.75" customHeight="1">
      <c r="D222" s="5"/>
      <c r="E222" s="5"/>
      <c r="F222" s="5"/>
      <c r="G222" s="5"/>
      <c r="H222" s="15"/>
    </row>
    <row r="223" spans="4:8" ht="39.75" customHeight="1">
      <c r="D223" s="5"/>
      <c r="E223" s="5"/>
      <c r="F223" s="5"/>
      <c r="G223" s="5"/>
      <c r="H223" s="15"/>
    </row>
    <row r="224" spans="4:8" ht="39.75" customHeight="1">
      <c r="D224" s="5"/>
      <c r="E224" s="5"/>
      <c r="F224" s="5"/>
      <c r="G224" s="5"/>
      <c r="H224" s="15"/>
    </row>
    <row r="225" spans="4:8" ht="39.75" customHeight="1">
      <c r="D225" s="5"/>
      <c r="E225" s="5"/>
      <c r="F225" s="5"/>
      <c r="G225" s="5"/>
      <c r="H225" s="15"/>
    </row>
    <row r="226" spans="4:8" ht="39.75" customHeight="1">
      <c r="D226" s="5"/>
      <c r="E226" s="5"/>
      <c r="F226" s="5"/>
      <c r="G226" s="5"/>
      <c r="H226" s="15"/>
    </row>
    <row r="227" spans="4:8" ht="39.75" customHeight="1">
      <c r="D227" s="5"/>
      <c r="E227" s="5"/>
      <c r="F227" s="5"/>
      <c r="G227" s="5"/>
      <c r="H227" s="15"/>
    </row>
    <row r="228" spans="4:8" ht="39.75" customHeight="1">
      <c r="D228" s="5"/>
      <c r="E228" s="5"/>
      <c r="F228" s="5"/>
      <c r="G228" s="5"/>
      <c r="H228" s="15"/>
    </row>
    <row r="229" spans="4:8" ht="39.75" customHeight="1">
      <c r="D229" s="5"/>
      <c r="E229" s="5"/>
      <c r="F229" s="5"/>
      <c r="G229" s="5"/>
      <c r="H229" s="15"/>
    </row>
    <row r="230" spans="4:8" ht="39.75" customHeight="1">
      <c r="D230" s="5"/>
      <c r="E230" s="5"/>
      <c r="F230" s="5"/>
      <c r="G230" s="5"/>
      <c r="H230" s="15"/>
    </row>
    <row r="231" spans="4:8" ht="39.75" customHeight="1">
      <c r="D231" s="5"/>
      <c r="E231" s="5"/>
      <c r="F231" s="5"/>
      <c r="G231" s="5"/>
      <c r="H231" s="15"/>
    </row>
    <row r="232" spans="4:8" ht="39.75" customHeight="1">
      <c r="D232" s="5"/>
      <c r="E232" s="5"/>
      <c r="F232" s="5"/>
      <c r="G232" s="5"/>
      <c r="H232" s="15"/>
    </row>
    <row r="233" spans="4:8" ht="39.75" customHeight="1">
      <c r="D233" s="5"/>
      <c r="E233" s="5"/>
      <c r="F233" s="5"/>
      <c r="G233" s="5"/>
      <c r="H233" s="15"/>
    </row>
    <row r="234" spans="4:8" ht="39.75" customHeight="1">
      <c r="D234" s="5"/>
      <c r="E234" s="5"/>
      <c r="F234" s="5"/>
      <c r="G234" s="5"/>
      <c r="H234" s="15"/>
    </row>
    <row r="235" spans="4:8" ht="39.75" customHeight="1">
      <c r="D235" s="5"/>
      <c r="E235" s="5"/>
      <c r="F235" s="5"/>
      <c r="G235" s="5"/>
      <c r="H235" s="15"/>
    </row>
    <row r="236" spans="4:8" ht="39.75" customHeight="1">
      <c r="D236" s="5"/>
      <c r="E236" s="5"/>
      <c r="F236" s="5"/>
      <c r="G236" s="5"/>
      <c r="H236" s="15"/>
    </row>
    <row r="237" spans="4:8" ht="39.75" customHeight="1">
      <c r="D237" s="5"/>
      <c r="E237" s="5"/>
      <c r="F237" s="5"/>
      <c r="G237" s="5"/>
      <c r="H237" s="15"/>
    </row>
    <row r="238" spans="4:8" ht="39.75" customHeight="1">
      <c r="D238" s="5"/>
      <c r="E238" s="5"/>
      <c r="F238" s="5"/>
      <c r="G238" s="5"/>
      <c r="H238" s="15"/>
    </row>
    <row r="239" spans="4:8" ht="39.75" customHeight="1">
      <c r="D239" s="5"/>
      <c r="E239" s="5"/>
      <c r="F239" s="5"/>
      <c r="G239" s="5"/>
      <c r="H239" s="15"/>
    </row>
    <row r="240" spans="4:8" ht="39.75" customHeight="1">
      <c r="D240" s="5"/>
      <c r="E240" s="5"/>
      <c r="F240" s="5"/>
      <c r="G240" s="5"/>
      <c r="H240" s="15"/>
    </row>
    <row r="241" spans="4:8" ht="39.75" customHeight="1">
      <c r="D241" s="5"/>
      <c r="E241" s="5"/>
      <c r="F241" s="5"/>
      <c r="G241" s="5"/>
      <c r="H241" s="15"/>
    </row>
    <row r="242" spans="4:8" ht="39.75" customHeight="1">
      <c r="D242" s="5"/>
      <c r="E242" s="5"/>
      <c r="F242" s="5"/>
      <c r="G242" s="5"/>
      <c r="H242" s="15"/>
    </row>
    <row r="243" spans="4:8" ht="39.75" customHeight="1">
      <c r="D243" s="5"/>
      <c r="E243" s="5"/>
      <c r="F243" s="5"/>
      <c r="G243" s="5"/>
      <c r="H243" s="15"/>
    </row>
    <row r="244" spans="4:8" ht="39.75" customHeight="1">
      <c r="D244" s="5"/>
      <c r="E244" s="5"/>
      <c r="F244" s="5"/>
      <c r="G244" s="5"/>
      <c r="H244" s="15"/>
    </row>
    <row r="245" spans="4:8" ht="39.75" customHeight="1">
      <c r="D245" s="5"/>
      <c r="E245" s="5"/>
      <c r="F245" s="5"/>
      <c r="G245" s="5"/>
      <c r="H245" s="15"/>
    </row>
    <row r="246" spans="4:8" ht="39.75" customHeight="1">
      <c r="D246" s="5"/>
      <c r="E246" s="5"/>
      <c r="F246" s="5"/>
      <c r="G246" s="5"/>
      <c r="H246" s="15"/>
    </row>
    <row r="247" spans="4:8" ht="39.75" customHeight="1">
      <c r="D247" s="5"/>
      <c r="E247" s="5"/>
      <c r="F247" s="5"/>
      <c r="G247" s="5"/>
      <c r="H247" s="15"/>
    </row>
    <row r="248" spans="4:8" ht="39.75" customHeight="1">
      <c r="D248" s="5"/>
      <c r="E248" s="5"/>
      <c r="F248" s="5"/>
      <c r="G248" s="5"/>
      <c r="H248" s="15"/>
    </row>
    <row r="249" spans="4:8" ht="39.75" customHeight="1">
      <c r="D249" s="5"/>
      <c r="E249" s="5"/>
      <c r="F249" s="5"/>
      <c r="G249" s="5"/>
      <c r="H249" s="15"/>
    </row>
    <row r="250" spans="4:8" ht="39.75" customHeight="1">
      <c r="D250" s="5"/>
      <c r="E250" s="5"/>
      <c r="F250" s="5"/>
      <c r="G250" s="5"/>
      <c r="H250" s="15"/>
    </row>
    <row r="251" spans="4:8" ht="39.75" customHeight="1">
      <c r="D251" s="5"/>
      <c r="E251" s="5"/>
      <c r="F251" s="5"/>
      <c r="G251" s="5"/>
      <c r="H251" s="15"/>
    </row>
    <row r="252" spans="4:8" ht="39.75" customHeight="1">
      <c r="D252" s="5"/>
      <c r="E252" s="5"/>
      <c r="F252" s="5"/>
      <c r="G252" s="5"/>
      <c r="H252" s="15"/>
    </row>
    <row r="253" spans="4:8" ht="39.75" customHeight="1">
      <c r="D253" s="5"/>
      <c r="E253" s="5"/>
      <c r="F253" s="5"/>
      <c r="G253" s="5"/>
      <c r="H253" s="15"/>
    </row>
    <row r="254" spans="4:8" ht="39.75" customHeight="1">
      <c r="D254" s="5"/>
      <c r="E254" s="5"/>
      <c r="F254" s="5"/>
      <c r="G254" s="5"/>
      <c r="H254" s="15"/>
    </row>
    <row r="255" spans="4:8" ht="39.75" customHeight="1">
      <c r="D255" s="5"/>
      <c r="E255" s="5"/>
      <c r="F255" s="5"/>
      <c r="G255" s="5"/>
      <c r="H255" s="15"/>
    </row>
    <row r="256" spans="4:8" ht="39.75" customHeight="1">
      <c r="D256" s="5"/>
      <c r="E256" s="5"/>
      <c r="F256" s="5"/>
      <c r="G256" s="5"/>
      <c r="H256" s="15"/>
    </row>
    <row r="257" spans="4:8" ht="39.75" customHeight="1">
      <c r="D257" s="5"/>
      <c r="E257" s="5"/>
      <c r="F257" s="5"/>
      <c r="G257" s="5"/>
      <c r="H257" s="15"/>
    </row>
    <row r="258" spans="4:8" ht="39.75" customHeight="1">
      <c r="D258" s="5"/>
      <c r="E258" s="5"/>
      <c r="F258" s="5"/>
      <c r="G258" s="5"/>
      <c r="H258" s="15"/>
    </row>
    <row r="259" spans="4:8" ht="39.75" customHeight="1">
      <c r="D259" s="5"/>
      <c r="E259" s="5"/>
      <c r="F259" s="5"/>
      <c r="G259" s="5"/>
      <c r="H259" s="15"/>
    </row>
    <row r="260" spans="4:8" ht="39.75" customHeight="1">
      <c r="D260" s="5"/>
      <c r="E260" s="5"/>
      <c r="F260" s="5"/>
      <c r="G260" s="5"/>
      <c r="H260" s="15"/>
    </row>
    <row r="261" spans="4:8" ht="39.75" customHeight="1">
      <c r="D261" s="5"/>
      <c r="E261" s="5"/>
      <c r="F261" s="5"/>
      <c r="G261" s="5"/>
      <c r="H261" s="15"/>
    </row>
    <row r="262" spans="4:8" ht="39.75" customHeight="1">
      <c r="D262" s="5"/>
      <c r="E262" s="5"/>
      <c r="F262" s="5"/>
      <c r="G262" s="5"/>
      <c r="H262" s="15"/>
    </row>
    <row r="263" spans="4:8" ht="39.75" customHeight="1">
      <c r="D263" s="5"/>
      <c r="E263" s="5"/>
      <c r="F263" s="5"/>
      <c r="G263" s="5"/>
      <c r="H263" s="15"/>
    </row>
    <row r="264" spans="4:8" ht="39.75" customHeight="1">
      <c r="D264" s="5"/>
      <c r="E264" s="5"/>
      <c r="F264" s="5"/>
      <c r="G264" s="5"/>
      <c r="H264" s="15"/>
    </row>
    <row r="265" spans="4:8" ht="39.75" customHeight="1">
      <c r="D265" s="5"/>
      <c r="E265" s="5"/>
      <c r="F265" s="5"/>
      <c r="G265" s="5"/>
      <c r="H265" s="15"/>
    </row>
    <row r="266" spans="4:8" ht="39.75" customHeight="1">
      <c r="D266" s="5"/>
      <c r="E266" s="5"/>
      <c r="F266" s="5"/>
      <c r="G266" s="5"/>
      <c r="H266" s="15"/>
    </row>
    <row r="267" spans="4:8" ht="39.75" customHeight="1">
      <c r="D267" s="5"/>
      <c r="E267" s="5"/>
      <c r="F267" s="5"/>
      <c r="G267" s="5"/>
      <c r="H267" s="15"/>
    </row>
    <row r="268" spans="4:8" ht="39.75" customHeight="1">
      <c r="D268" s="5"/>
      <c r="E268" s="5"/>
      <c r="F268" s="5"/>
      <c r="G268" s="5"/>
      <c r="H268" s="15"/>
    </row>
    <row r="269" spans="4:8" ht="39.75" customHeight="1">
      <c r="D269" s="5"/>
      <c r="E269" s="5"/>
      <c r="F269" s="5"/>
      <c r="G269" s="5"/>
      <c r="H269" s="15"/>
    </row>
    <row r="270" spans="4:8" ht="39.75" customHeight="1">
      <c r="D270" s="5"/>
      <c r="E270" s="5"/>
      <c r="F270" s="5"/>
      <c r="G270" s="5"/>
      <c r="H270" s="15"/>
    </row>
    <row r="271" spans="4:8" ht="39.75" customHeight="1">
      <c r="D271" s="5"/>
      <c r="E271" s="5"/>
      <c r="F271" s="5"/>
      <c r="G271" s="5"/>
      <c r="H271" s="15"/>
    </row>
    <row r="272" spans="4:8" ht="39.75" customHeight="1">
      <c r="D272" s="5"/>
      <c r="E272" s="5"/>
      <c r="F272" s="5"/>
      <c r="G272" s="5"/>
      <c r="H272" s="15"/>
    </row>
    <row r="273" spans="4:8" ht="39.75" customHeight="1">
      <c r="D273" s="5"/>
      <c r="E273" s="5"/>
      <c r="F273" s="5"/>
      <c r="G273" s="5"/>
      <c r="H273" s="15"/>
    </row>
    <row r="274" spans="4:8" ht="39.75" customHeight="1">
      <c r="D274" s="5"/>
      <c r="E274" s="5"/>
      <c r="F274" s="5"/>
      <c r="G274" s="5"/>
      <c r="H274" s="15"/>
    </row>
    <row r="275" spans="4:8" ht="39.75" customHeight="1">
      <c r="D275" s="5"/>
      <c r="E275" s="5"/>
      <c r="F275" s="5"/>
      <c r="G275" s="5"/>
      <c r="H275" s="15"/>
    </row>
    <row r="276" spans="4:8" ht="39.75" customHeight="1">
      <c r="D276" s="5"/>
      <c r="E276" s="5"/>
      <c r="F276" s="5"/>
      <c r="G276" s="5"/>
      <c r="H276" s="15"/>
    </row>
    <row r="277" spans="4:8" ht="39.75" customHeight="1">
      <c r="D277" s="5"/>
      <c r="E277" s="5"/>
      <c r="F277" s="5"/>
      <c r="G277" s="5"/>
      <c r="H277" s="15"/>
    </row>
    <row r="278" spans="4:8" ht="39.75" customHeight="1">
      <c r="D278" s="5"/>
      <c r="E278" s="5"/>
      <c r="F278" s="5"/>
      <c r="G278" s="5"/>
      <c r="H278" s="15"/>
    </row>
    <row r="279" spans="4:8" ht="39.75" customHeight="1">
      <c r="D279" s="5"/>
      <c r="E279" s="5"/>
      <c r="F279" s="5"/>
      <c r="G279" s="5"/>
      <c r="H279" s="15"/>
    </row>
    <row r="280" spans="4:8" ht="39.75" customHeight="1">
      <c r="D280" s="5"/>
      <c r="E280" s="5"/>
      <c r="F280" s="5"/>
      <c r="G280" s="5"/>
      <c r="H280" s="15"/>
    </row>
    <row r="281" spans="4:8" ht="39.75" customHeight="1">
      <c r="D281" s="5"/>
      <c r="E281" s="5"/>
      <c r="F281" s="5"/>
      <c r="G281" s="5"/>
      <c r="H281" s="15"/>
    </row>
    <row r="282" spans="4:8" ht="39.75" customHeight="1">
      <c r="D282" s="5"/>
      <c r="E282" s="5"/>
      <c r="F282" s="5"/>
      <c r="G282" s="5"/>
      <c r="H282" s="15"/>
    </row>
    <row r="283" spans="4:8" ht="39.75" customHeight="1">
      <c r="D283" s="5"/>
      <c r="E283" s="5"/>
      <c r="F283" s="5"/>
      <c r="G283" s="5"/>
      <c r="H283" s="15"/>
    </row>
    <row r="284" spans="4:8" ht="39.75" customHeight="1">
      <c r="D284" s="5"/>
      <c r="E284" s="5"/>
      <c r="F284" s="5"/>
      <c r="G284" s="5"/>
      <c r="H284" s="15"/>
    </row>
    <row r="285" spans="4:8" ht="39.75" customHeight="1">
      <c r="D285" s="5"/>
      <c r="E285" s="5"/>
      <c r="F285" s="5"/>
      <c r="G285" s="5"/>
      <c r="H285" s="15"/>
    </row>
    <row r="286" spans="4:8" ht="39.75" customHeight="1">
      <c r="D286" s="5"/>
      <c r="E286" s="5"/>
      <c r="F286" s="5"/>
      <c r="G286" s="5"/>
      <c r="H286" s="15"/>
    </row>
    <row r="287" spans="4:8" ht="39.75" customHeight="1">
      <c r="D287" s="5"/>
      <c r="E287" s="5"/>
      <c r="F287" s="5"/>
      <c r="G287" s="5"/>
      <c r="H287" s="15"/>
    </row>
    <row r="288" spans="4:8" ht="39.75" customHeight="1">
      <c r="D288" s="5"/>
      <c r="E288" s="5"/>
      <c r="F288" s="5"/>
      <c r="G288" s="5"/>
      <c r="H288" s="15"/>
    </row>
    <row r="289" spans="4:8" ht="39.75" customHeight="1">
      <c r="D289" s="5"/>
      <c r="E289" s="5"/>
      <c r="F289" s="5"/>
      <c r="G289" s="5"/>
      <c r="H289" s="15"/>
    </row>
    <row r="290" spans="4:8" ht="39.75" customHeight="1">
      <c r="D290" s="5"/>
      <c r="E290" s="5"/>
      <c r="F290" s="5"/>
      <c r="G290" s="5"/>
      <c r="H290" s="15"/>
    </row>
    <row r="291" spans="4:8" ht="39.75" customHeight="1">
      <c r="D291" s="5"/>
      <c r="E291" s="5"/>
      <c r="F291" s="5"/>
      <c r="G291" s="5"/>
      <c r="H291" s="15"/>
    </row>
    <row r="292" spans="4:8" ht="39.75" customHeight="1">
      <c r="D292" s="5"/>
      <c r="E292" s="5"/>
      <c r="F292" s="5"/>
      <c r="G292" s="5"/>
      <c r="H292" s="15"/>
    </row>
    <row r="293" spans="4:8" ht="39.75" customHeight="1">
      <c r="D293" s="5"/>
      <c r="E293" s="5"/>
      <c r="F293" s="5"/>
      <c r="G293" s="5"/>
      <c r="H293" s="15"/>
    </row>
    <row r="294" spans="4:8" ht="39.75" customHeight="1">
      <c r="D294" s="5"/>
      <c r="E294" s="5"/>
      <c r="F294" s="5"/>
      <c r="G294" s="5"/>
      <c r="H294" s="15"/>
    </row>
    <row r="295" spans="4:8" ht="39.75" customHeight="1">
      <c r="D295" s="5"/>
      <c r="E295" s="5"/>
      <c r="F295" s="5"/>
      <c r="G295" s="5"/>
      <c r="H295" s="15"/>
    </row>
    <row r="296" spans="4:8" ht="39.75" customHeight="1">
      <c r="D296" s="5"/>
      <c r="E296" s="5"/>
      <c r="F296" s="5"/>
      <c r="G296" s="5"/>
      <c r="H296" s="15"/>
    </row>
    <row r="297" spans="4:8" ht="39.75" customHeight="1">
      <c r="D297" s="5"/>
      <c r="E297" s="5"/>
      <c r="F297" s="5"/>
      <c r="G297" s="5"/>
      <c r="H297" s="15"/>
    </row>
    <row r="298" spans="4:8" ht="39.75" customHeight="1">
      <c r="D298" s="5"/>
      <c r="E298" s="5"/>
      <c r="F298" s="5"/>
      <c r="G298" s="5"/>
      <c r="H298" s="15"/>
    </row>
    <row r="299" spans="4:8" ht="39.75" customHeight="1">
      <c r="D299" s="5"/>
      <c r="E299" s="5"/>
      <c r="F299" s="5"/>
      <c r="G299" s="5"/>
      <c r="H299" s="15"/>
    </row>
    <row r="300" spans="4:8" ht="39.75" customHeight="1">
      <c r="D300" s="5"/>
      <c r="E300" s="5"/>
      <c r="F300" s="5"/>
      <c r="G300" s="5"/>
      <c r="H300" s="15"/>
    </row>
    <row r="301" spans="4:8" ht="39.75" customHeight="1">
      <c r="D301" s="5"/>
      <c r="E301" s="5"/>
      <c r="F301" s="5"/>
      <c r="G301" s="5"/>
      <c r="H301" s="15"/>
    </row>
    <row r="302" spans="4:8" ht="39.75" customHeight="1">
      <c r="D302" s="5"/>
      <c r="E302" s="5"/>
      <c r="F302" s="5"/>
      <c r="G302" s="5"/>
      <c r="H302" s="15"/>
    </row>
    <row r="303" spans="4:8" ht="39.75" customHeight="1">
      <c r="D303" s="5"/>
      <c r="E303" s="5"/>
      <c r="F303" s="5"/>
      <c r="G303" s="5"/>
      <c r="H303" s="15"/>
    </row>
    <row r="304" spans="4:8" ht="39.75" customHeight="1">
      <c r="D304" s="5"/>
      <c r="E304" s="5"/>
      <c r="F304" s="5"/>
      <c r="G304" s="5"/>
      <c r="H304" s="15"/>
    </row>
    <row r="305" spans="4:8" ht="39.75" customHeight="1">
      <c r="D305" s="5"/>
      <c r="E305" s="5"/>
      <c r="F305" s="5"/>
      <c r="G305" s="5"/>
      <c r="H305" s="15"/>
    </row>
    <row r="306" spans="4:8" ht="39.75" customHeight="1">
      <c r="D306" s="5"/>
      <c r="E306" s="5"/>
      <c r="F306" s="5"/>
      <c r="G306" s="5"/>
      <c r="H306" s="15"/>
    </row>
    <row r="307" spans="4:8" ht="39.75" customHeight="1">
      <c r="D307" s="5"/>
      <c r="E307" s="5"/>
      <c r="F307" s="5"/>
      <c r="G307" s="5"/>
      <c r="H307" s="15"/>
    </row>
    <row r="308" spans="4:8" ht="39.75" customHeight="1">
      <c r="D308" s="5"/>
      <c r="E308" s="5"/>
      <c r="F308" s="5"/>
      <c r="G308" s="5"/>
      <c r="H308" s="15"/>
    </row>
    <row r="309" spans="4:8" ht="39.75" customHeight="1">
      <c r="D309" s="5"/>
      <c r="E309" s="5"/>
      <c r="F309" s="5"/>
      <c r="G309" s="5"/>
      <c r="H309" s="15"/>
    </row>
    <row r="310" spans="4:8" ht="39.75" customHeight="1">
      <c r="D310" s="5"/>
      <c r="E310" s="5"/>
      <c r="F310" s="5"/>
      <c r="G310" s="5"/>
      <c r="H310" s="15"/>
    </row>
    <row r="311" spans="4:8" ht="39.75" customHeight="1">
      <c r="D311" s="5"/>
      <c r="E311" s="5"/>
      <c r="F311" s="5"/>
      <c r="G311" s="5"/>
      <c r="H311" s="15"/>
    </row>
    <row r="312" spans="4:8" ht="39.75" customHeight="1">
      <c r="D312" s="5"/>
      <c r="E312" s="5"/>
      <c r="F312" s="5"/>
      <c r="G312" s="5"/>
      <c r="H312" s="15"/>
    </row>
    <row r="313" spans="4:8" ht="39.75" customHeight="1">
      <c r="D313" s="5"/>
      <c r="E313" s="5"/>
      <c r="F313" s="5"/>
      <c r="G313" s="5"/>
      <c r="H313" s="15"/>
    </row>
    <row r="314" spans="4:8" ht="39.75" customHeight="1">
      <c r="D314" s="5"/>
      <c r="E314" s="5"/>
      <c r="F314" s="5"/>
      <c r="G314" s="5"/>
      <c r="H314" s="15"/>
    </row>
    <row r="315" spans="4:8" ht="39.75" customHeight="1">
      <c r="D315" s="5"/>
      <c r="E315" s="5"/>
      <c r="F315" s="5"/>
      <c r="G315" s="5"/>
      <c r="H315" s="15"/>
    </row>
    <row r="316" spans="4:8" ht="39.75" customHeight="1">
      <c r="D316" s="5"/>
      <c r="E316" s="5"/>
      <c r="F316" s="5"/>
      <c r="G316" s="5"/>
      <c r="H316" s="15"/>
    </row>
    <row r="317" spans="4:8" ht="39.75" customHeight="1">
      <c r="D317" s="5"/>
      <c r="E317" s="5"/>
      <c r="F317" s="5"/>
      <c r="G317" s="5"/>
      <c r="H317" s="15"/>
    </row>
    <row r="318" spans="4:8" ht="39.75" customHeight="1">
      <c r="D318" s="5"/>
      <c r="E318" s="5"/>
      <c r="F318" s="5"/>
      <c r="G318" s="5"/>
      <c r="H318" s="15"/>
    </row>
    <row r="319" spans="4:8" ht="39.75" customHeight="1">
      <c r="D319" s="5"/>
      <c r="E319" s="5"/>
      <c r="F319" s="5"/>
      <c r="G319" s="5"/>
      <c r="H319" s="15"/>
    </row>
    <row r="320" spans="4:8" ht="39.75" customHeight="1">
      <c r="D320" s="5"/>
      <c r="E320" s="5"/>
      <c r="F320" s="5"/>
      <c r="G320" s="5"/>
      <c r="H320" s="15"/>
    </row>
    <row r="321" spans="4:8" ht="39.75" customHeight="1">
      <c r="D321" s="5"/>
      <c r="E321" s="5"/>
      <c r="F321" s="5"/>
      <c r="G321" s="5"/>
      <c r="H321" s="15"/>
    </row>
    <row r="322" spans="4:8" ht="39.75" customHeight="1">
      <c r="D322" s="5"/>
      <c r="E322" s="5"/>
      <c r="F322" s="5"/>
      <c r="G322" s="5"/>
      <c r="H322" s="15"/>
    </row>
    <row r="323" spans="4:8" ht="39.75" customHeight="1">
      <c r="D323" s="5"/>
      <c r="E323" s="5"/>
      <c r="F323" s="5"/>
      <c r="G323" s="5"/>
      <c r="H323" s="15"/>
    </row>
    <row r="324" spans="4:8" ht="39.75" customHeight="1">
      <c r="D324" s="5"/>
      <c r="E324" s="5"/>
      <c r="F324" s="5"/>
      <c r="G324" s="5"/>
      <c r="H324" s="15"/>
    </row>
    <row r="325" spans="4:8" ht="39.75" customHeight="1">
      <c r="D325" s="5"/>
      <c r="E325" s="5"/>
      <c r="F325" s="5"/>
      <c r="G325" s="5"/>
      <c r="H325" s="15"/>
    </row>
    <row r="326" spans="4:8" ht="39.75" customHeight="1">
      <c r="D326" s="5"/>
      <c r="E326" s="5"/>
      <c r="F326" s="5"/>
      <c r="G326" s="5"/>
      <c r="H326" s="15"/>
    </row>
    <row r="327" spans="4:8" ht="39.75" customHeight="1">
      <c r="D327" s="5"/>
      <c r="E327" s="5"/>
      <c r="F327" s="5"/>
      <c r="G327" s="5"/>
      <c r="H327" s="15"/>
    </row>
    <row r="328" spans="4:8" ht="39.75" customHeight="1">
      <c r="D328" s="5"/>
      <c r="E328" s="5"/>
      <c r="F328" s="5"/>
      <c r="G328" s="5"/>
      <c r="H328" s="15"/>
    </row>
    <row r="329" spans="4:8" ht="39.75" customHeight="1">
      <c r="D329" s="5"/>
      <c r="E329" s="5"/>
      <c r="F329" s="5"/>
      <c r="G329" s="5"/>
      <c r="H329" s="15"/>
    </row>
    <row r="330" spans="4:8" ht="39.75" customHeight="1">
      <c r="D330" s="5"/>
      <c r="E330" s="5"/>
      <c r="F330" s="5"/>
      <c r="G330" s="5"/>
      <c r="H330" s="15"/>
    </row>
    <row r="331" spans="4:8" ht="39.75" customHeight="1">
      <c r="D331" s="5"/>
      <c r="E331" s="5"/>
      <c r="F331" s="5"/>
      <c r="G331" s="5"/>
      <c r="H331" s="15"/>
    </row>
    <row r="332" spans="4:8" ht="39.75" customHeight="1">
      <c r="D332" s="5"/>
      <c r="E332" s="5"/>
      <c r="F332" s="5"/>
      <c r="G332" s="5"/>
      <c r="H332" s="15"/>
    </row>
    <row r="333" spans="4:8" ht="39.75" customHeight="1">
      <c r="D333" s="5"/>
      <c r="E333" s="5"/>
      <c r="F333" s="5"/>
      <c r="G333" s="5"/>
      <c r="H333" s="15"/>
    </row>
    <row r="334" spans="4:8" ht="39.75" customHeight="1">
      <c r="D334" s="5"/>
      <c r="E334" s="5"/>
      <c r="F334" s="5"/>
      <c r="G334" s="5"/>
      <c r="H334" s="15"/>
    </row>
    <row r="335" spans="4:8" ht="39.75" customHeight="1">
      <c r="D335" s="5"/>
      <c r="E335" s="5"/>
      <c r="F335" s="5"/>
      <c r="G335" s="5"/>
      <c r="H335" s="15"/>
    </row>
    <row r="336" spans="4:8" ht="39.75" customHeight="1">
      <c r="D336" s="5"/>
      <c r="E336" s="5"/>
      <c r="F336" s="5"/>
      <c r="G336" s="5"/>
      <c r="H336" s="15"/>
    </row>
    <row r="337" spans="4:8" ht="39.75" customHeight="1">
      <c r="D337" s="5"/>
      <c r="E337" s="5"/>
      <c r="F337" s="5"/>
      <c r="G337" s="5"/>
      <c r="H337" s="15"/>
    </row>
    <row r="338" spans="4:8" ht="39.75" customHeight="1">
      <c r="D338" s="5"/>
      <c r="E338" s="5"/>
      <c r="F338" s="5"/>
      <c r="G338" s="5"/>
      <c r="H338" s="15"/>
    </row>
    <row r="339" spans="4:8" ht="39.75" customHeight="1">
      <c r="D339" s="5"/>
      <c r="E339" s="5"/>
      <c r="F339" s="5"/>
      <c r="G339" s="5"/>
      <c r="H339" s="15"/>
    </row>
    <row r="340" spans="4:8" ht="39.75" customHeight="1">
      <c r="D340" s="5"/>
      <c r="E340" s="5"/>
      <c r="F340" s="5"/>
      <c r="G340" s="5"/>
      <c r="H340" s="15"/>
    </row>
    <row r="341" spans="4:8" ht="39.75" customHeight="1">
      <c r="D341" s="5"/>
      <c r="E341" s="5"/>
      <c r="F341" s="5"/>
      <c r="G341" s="5"/>
      <c r="H341" s="15"/>
    </row>
    <row r="342" spans="4:8" ht="39.75" customHeight="1">
      <c r="D342" s="5"/>
      <c r="E342" s="5"/>
      <c r="F342" s="5"/>
      <c r="G342" s="5"/>
      <c r="H342" s="15"/>
    </row>
    <row r="343" spans="4:8" ht="39.75" customHeight="1">
      <c r="D343" s="5"/>
      <c r="E343" s="5"/>
      <c r="F343" s="5"/>
      <c r="G343" s="5"/>
      <c r="H343" s="15"/>
    </row>
    <row r="344" spans="4:8" ht="39.75" customHeight="1">
      <c r="D344" s="5"/>
      <c r="E344" s="5"/>
      <c r="F344" s="5"/>
      <c r="G344" s="5"/>
      <c r="H344" s="15"/>
    </row>
    <row r="345" spans="4:8" ht="39.75" customHeight="1">
      <c r="D345" s="5"/>
      <c r="E345" s="5"/>
      <c r="F345" s="5"/>
      <c r="G345" s="5"/>
      <c r="H345" s="15"/>
    </row>
    <row r="346" spans="4:8" ht="39.75" customHeight="1">
      <c r="D346" s="5"/>
      <c r="E346" s="5"/>
      <c r="F346" s="5"/>
      <c r="G346" s="5"/>
      <c r="H346" s="15"/>
    </row>
    <row r="347" spans="4:8" ht="39.75" customHeight="1">
      <c r="D347" s="5"/>
      <c r="E347" s="5"/>
      <c r="F347" s="5"/>
      <c r="G347" s="5"/>
      <c r="H347" s="15"/>
    </row>
    <row r="348" spans="4:8" ht="39.75" customHeight="1">
      <c r="D348" s="5"/>
      <c r="E348" s="5"/>
      <c r="F348" s="5"/>
      <c r="G348" s="5"/>
      <c r="H348" s="15"/>
    </row>
    <row r="349" spans="4:8" ht="39.75" customHeight="1">
      <c r="D349" s="5"/>
      <c r="E349" s="5"/>
      <c r="F349" s="5"/>
      <c r="G349" s="5"/>
      <c r="H349" s="15"/>
    </row>
    <row r="350" spans="4:8" ht="39.75" customHeight="1">
      <c r="D350" s="5"/>
      <c r="E350" s="5"/>
      <c r="F350" s="5"/>
      <c r="G350" s="5"/>
      <c r="H350" s="15"/>
    </row>
    <row r="351" spans="4:8" ht="39.75" customHeight="1">
      <c r="D351" s="5"/>
      <c r="E351" s="5"/>
      <c r="F351" s="5"/>
      <c r="G351" s="5"/>
      <c r="H351" s="15"/>
    </row>
    <row r="352" spans="4:8" ht="39.75" customHeight="1">
      <c r="D352" s="5"/>
      <c r="E352" s="5"/>
      <c r="F352" s="5"/>
      <c r="G352" s="5"/>
      <c r="H352" s="15"/>
    </row>
    <row r="353" spans="4:8" ht="39.75" customHeight="1">
      <c r="D353" s="5"/>
      <c r="E353" s="5"/>
      <c r="F353" s="5"/>
      <c r="G353" s="5"/>
      <c r="H353" s="15"/>
    </row>
    <row r="354" spans="4:8" ht="39.75" customHeight="1">
      <c r="D354" s="5"/>
      <c r="E354" s="5"/>
      <c r="F354" s="5"/>
      <c r="G354" s="5"/>
      <c r="H354" s="15"/>
    </row>
    <row r="355" spans="4:8" ht="39.75" customHeight="1">
      <c r="D355" s="5"/>
      <c r="E355" s="5"/>
      <c r="F355" s="5"/>
      <c r="G355" s="5"/>
      <c r="H355" s="15"/>
    </row>
    <row r="356" spans="4:8" ht="39.75" customHeight="1">
      <c r="D356" s="5"/>
      <c r="E356" s="5"/>
      <c r="F356" s="5"/>
      <c r="G356" s="5"/>
      <c r="H356" s="15"/>
    </row>
    <row r="357" spans="4:8" ht="39.75" customHeight="1">
      <c r="D357" s="5"/>
      <c r="E357" s="5"/>
      <c r="F357" s="5"/>
      <c r="G357" s="5"/>
      <c r="H357" s="15"/>
    </row>
    <row r="358" spans="4:8" ht="39.75" customHeight="1">
      <c r="D358" s="5"/>
      <c r="E358" s="5"/>
      <c r="F358" s="5"/>
      <c r="G358" s="5"/>
      <c r="H358" s="15"/>
    </row>
    <row r="359" spans="4:8" ht="39.75" customHeight="1">
      <c r="D359" s="5"/>
      <c r="E359" s="5"/>
      <c r="F359" s="5"/>
      <c r="G359" s="5"/>
      <c r="H359" s="15"/>
    </row>
    <row r="360" spans="4:8" ht="39.75" customHeight="1">
      <c r="D360" s="5"/>
      <c r="E360" s="5"/>
      <c r="F360" s="5"/>
      <c r="G360" s="5"/>
      <c r="H360" s="15"/>
    </row>
    <row r="361" spans="4:8" ht="39.75" customHeight="1">
      <c r="D361" s="5"/>
      <c r="E361" s="5"/>
      <c r="F361" s="5"/>
      <c r="G361" s="5"/>
      <c r="H361" s="15"/>
    </row>
    <row r="362" spans="4:8" ht="39.75" customHeight="1">
      <c r="D362" s="5"/>
      <c r="E362" s="5"/>
      <c r="F362" s="5"/>
      <c r="G362" s="5"/>
      <c r="H362" s="15"/>
    </row>
    <row r="363" spans="4:8" ht="39.75" customHeight="1">
      <c r="D363" s="5"/>
      <c r="E363" s="5"/>
      <c r="F363" s="5"/>
      <c r="G363" s="5"/>
      <c r="H363" s="15"/>
    </row>
    <row r="364" spans="4:8" ht="39.75" customHeight="1">
      <c r="D364" s="5"/>
      <c r="E364" s="5"/>
      <c r="F364" s="5"/>
      <c r="G364" s="5"/>
      <c r="H364" s="15"/>
    </row>
    <row r="365" spans="4:8" ht="39.75" customHeight="1">
      <c r="D365" s="5"/>
      <c r="E365" s="5"/>
      <c r="F365" s="5"/>
      <c r="G365" s="5"/>
      <c r="H365" s="15"/>
    </row>
    <row r="366" spans="4:8" ht="39.75" customHeight="1">
      <c r="D366" s="5"/>
      <c r="E366" s="5"/>
      <c r="F366" s="5"/>
      <c r="G366" s="5"/>
      <c r="H366" s="15"/>
    </row>
    <row r="367" spans="4:8" ht="39.75" customHeight="1">
      <c r="D367" s="5"/>
      <c r="E367" s="5"/>
      <c r="F367" s="5"/>
      <c r="G367" s="5"/>
      <c r="H367" s="15"/>
    </row>
    <row r="368" spans="4:8" ht="39.75" customHeight="1">
      <c r="D368" s="5"/>
      <c r="E368" s="5"/>
      <c r="F368" s="5"/>
      <c r="G368" s="5"/>
      <c r="H368" s="15"/>
    </row>
    <row r="369" spans="4:8" ht="39.75" customHeight="1">
      <c r="D369" s="5"/>
      <c r="E369" s="5"/>
      <c r="F369" s="5"/>
      <c r="G369" s="5"/>
      <c r="H369" s="15"/>
    </row>
    <row r="370" spans="4:8" ht="39.75" customHeight="1">
      <c r="D370" s="5"/>
      <c r="E370" s="5"/>
      <c r="F370" s="5"/>
      <c r="G370" s="5"/>
      <c r="H370" s="15"/>
    </row>
    <row r="371" spans="4:8" ht="39.75" customHeight="1">
      <c r="D371" s="5"/>
      <c r="E371" s="5"/>
      <c r="F371" s="5"/>
      <c r="G371" s="5"/>
      <c r="H371" s="15"/>
    </row>
    <row r="372" spans="4:8" ht="39.75" customHeight="1">
      <c r="D372" s="5"/>
      <c r="E372" s="5"/>
      <c r="F372" s="5"/>
      <c r="G372" s="5"/>
      <c r="H372" s="15"/>
    </row>
    <row r="373" spans="4:8" ht="39.75" customHeight="1">
      <c r="D373" s="5"/>
      <c r="E373" s="5"/>
      <c r="F373" s="5"/>
      <c r="G373" s="5"/>
      <c r="H373" s="15"/>
    </row>
    <row r="374" spans="4:8" ht="39.75" customHeight="1">
      <c r="D374" s="5"/>
      <c r="E374" s="5"/>
      <c r="F374" s="5"/>
      <c r="G374" s="5"/>
      <c r="H374" s="15"/>
    </row>
    <row r="375" spans="4:8" ht="39.75" customHeight="1">
      <c r="D375" s="5"/>
      <c r="E375" s="5"/>
      <c r="F375" s="5"/>
      <c r="G375" s="5"/>
      <c r="H375" s="15"/>
    </row>
    <row r="376" spans="4:8" ht="39.75" customHeight="1">
      <c r="D376" s="5"/>
      <c r="E376" s="5"/>
      <c r="F376" s="5"/>
      <c r="G376" s="5"/>
      <c r="H376" s="15"/>
    </row>
    <row r="377" spans="4:8" ht="39.75" customHeight="1">
      <c r="D377" s="5"/>
      <c r="E377" s="5"/>
      <c r="F377" s="5"/>
      <c r="G377" s="5"/>
      <c r="H377" s="15"/>
    </row>
    <row r="378" spans="4:8" ht="39.75" customHeight="1">
      <c r="D378" s="5"/>
      <c r="E378" s="5"/>
      <c r="F378" s="5"/>
      <c r="G378" s="5"/>
      <c r="H378" s="15"/>
    </row>
    <row r="379" spans="4:8" ht="39.75" customHeight="1">
      <c r="D379" s="5"/>
      <c r="E379" s="5"/>
      <c r="F379" s="5"/>
      <c r="G379" s="5"/>
      <c r="H379" s="15"/>
    </row>
  </sheetData>
  <mergeCells count="41">
    <mergeCell ref="H96:H98"/>
    <mergeCell ref="C96:C98"/>
    <mergeCell ref="A78:A101"/>
    <mergeCell ref="B100:B101"/>
    <mergeCell ref="B81:B99"/>
    <mergeCell ref="H78:H80"/>
    <mergeCell ref="B78:B80"/>
    <mergeCell ref="C78:C80"/>
    <mergeCell ref="C86:C95"/>
    <mergeCell ref="H86:H95"/>
    <mergeCell ref="H82:H84"/>
    <mergeCell ref="C82:C85"/>
    <mergeCell ref="H70:H74"/>
    <mergeCell ref="C70:C74"/>
    <mergeCell ref="B76:B77"/>
    <mergeCell ref="B53:B54"/>
    <mergeCell ref="B34:B52"/>
    <mergeCell ref="C61:C69"/>
    <mergeCell ref="B56:B75"/>
    <mergeCell ref="H61:H69"/>
    <mergeCell ref="A33:A54"/>
    <mergeCell ref="H57:H59"/>
    <mergeCell ref="C57:C60"/>
    <mergeCell ref="H45:H51"/>
    <mergeCell ref="H38:H43"/>
    <mergeCell ref="H35:H36"/>
    <mergeCell ref="C45:C51"/>
    <mergeCell ref="C35:C37"/>
    <mergeCell ref="C38:C44"/>
    <mergeCell ref="A55:A77"/>
    <mergeCell ref="A1:D2"/>
    <mergeCell ref="E1:E2"/>
    <mergeCell ref="C12:C20"/>
    <mergeCell ref="C6:C11"/>
    <mergeCell ref="H21:H29"/>
    <mergeCell ref="C21:C29"/>
    <mergeCell ref="H12:H20"/>
    <mergeCell ref="H6:H10"/>
    <mergeCell ref="A4:A32"/>
    <mergeCell ref="B5:B30"/>
    <mergeCell ref="B31:B32"/>
  </mergeCells>
  <phoneticPr fontId="4" type="noConversion"/>
  <printOptions horizontalCentered="1"/>
  <pageMargins left="0.7" right="0.7" top="0.75" bottom="0.75" header="0.3" footer="0.3"/>
  <pageSetup paperSize="9" scale="37" fitToHeight="0" orientation="portrait" r:id="rId1"/>
  <rowBreaks count="3" manualBreakCount="3">
    <brk id="32" max="7" man="1"/>
    <brk id="54" max="7" man="1"/>
    <brk id="77"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D0F94-1B77-4749-8811-0BF4DB4F4BA8}">
  <sheetPr>
    <tabColor theme="7" tint="0.59999389629810485"/>
    <pageSetUpPr fitToPage="1"/>
  </sheetPr>
  <dimension ref="A1:H259"/>
  <sheetViews>
    <sheetView showGridLines="0" zoomScale="85" zoomScaleNormal="85" zoomScaleSheetLayoutView="85" workbookViewId="0">
      <selection sqref="A1:D2"/>
    </sheetView>
  </sheetViews>
  <sheetFormatPr defaultColWidth="8.625" defaultRowHeight="39.75" customHeight="1"/>
  <cols>
    <col min="1" max="1" width="9.5" style="60"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74" t="s">
        <v>166</v>
      </c>
      <c r="B1" s="75"/>
      <c r="C1" s="75"/>
      <c r="D1" s="76"/>
      <c r="E1" s="80" t="s">
        <v>0</v>
      </c>
      <c r="F1" s="12" t="s">
        <v>151</v>
      </c>
      <c r="G1" s="73">
        <v>0</v>
      </c>
      <c r="H1" s="13"/>
    </row>
    <row r="2" spans="1:8" ht="39.75" customHeight="1" thickBot="1">
      <c r="A2" s="77"/>
      <c r="B2" s="78"/>
      <c r="C2" s="78"/>
      <c r="D2" s="79"/>
      <c r="E2" s="81"/>
      <c r="F2" s="12" t="s">
        <v>150</v>
      </c>
      <c r="G2" s="73">
        <v>0</v>
      </c>
      <c r="H2" s="14"/>
    </row>
    <row r="3" spans="1:8" ht="39.75" customHeight="1" thickBot="1">
      <c r="A3" s="53" t="s">
        <v>1</v>
      </c>
      <c r="B3" s="54" t="s">
        <v>2</v>
      </c>
      <c r="C3" s="44" t="s">
        <v>3</v>
      </c>
      <c r="D3" s="45" t="s">
        <v>4</v>
      </c>
      <c r="E3" s="46" t="s">
        <v>152</v>
      </c>
      <c r="F3" s="47" t="s">
        <v>153</v>
      </c>
      <c r="G3" s="48" t="s">
        <v>5</v>
      </c>
      <c r="H3" s="49" t="s">
        <v>6</v>
      </c>
    </row>
    <row r="4" spans="1:8" ht="39.75" customHeight="1">
      <c r="A4" s="88" t="s">
        <v>146</v>
      </c>
      <c r="B4" s="91" t="s">
        <v>10</v>
      </c>
      <c r="C4" s="82" t="s">
        <v>34</v>
      </c>
      <c r="D4" s="21" t="s">
        <v>14</v>
      </c>
      <c r="E4" s="23">
        <f t="shared" ref="E4:E35" si="0">F4*0.65</f>
        <v>16.25</v>
      </c>
      <c r="F4" s="22">
        <v>25</v>
      </c>
      <c r="G4" s="29">
        <f t="shared" ref="G4:G35" si="1">$G$1*E4+$G$2*F4</f>
        <v>0</v>
      </c>
      <c r="H4" s="85" t="s">
        <v>56</v>
      </c>
    </row>
    <row r="5" spans="1:8" ht="39.75" customHeight="1">
      <c r="A5" s="89"/>
      <c r="B5" s="92"/>
      <c r="C5" s="83"/>
      <c r="D5" s="3" t="s">
        <v>82</v>
      </c>
      <c r="E5" s="10">
        <f t="shared" si="0"/>
        <v>3.25</v>
      </c>
      <c r="F5" s="11">
        <v>5</v>
      </c>
      <c r="G5" s="10">
        <f t="shared" si="1"/>
        <v>0</v>
      </c>
      <c r="H5" s="86"/>
    </row>
    <row r="6" spans="1:8" ht="39.75" customHeight="1">
      <c r="A6" s="89"/>
      <c r="B6" s="92"/>
      <c r="C6" s="83"/>
      <c r="D6" s="3" t="s">
        <v>16</v>
      </c>
      <c r="E6" s="10">
        <f t="shared" si="0"/>
        <v>3.25</v>
      </c>
      <c r="F6" s="11">
        <v>5</v>
      </c>
      <c r="G6" s="10">
        <f t="shared" si="1"/>
        <v>0</v>
      </c>
      <c r="H6" s="86"/>
    </row>
    <row r="7" spans="1:8" ht="39.75" customHeight="1">
      <c r="A7" s="89"/>
      <c r="B7" s="92"/>
      <c r="C7" s="83"/>
      <c r="D7" s="3" t="s">
        <v>117</v>
      </c>
      <c r="E7" s="10">
        <f t="shared" si="0"/>
        <v>3.25</v>
      </c>
      <c r="F7" s="11">
        <v>5</v>
      </c>
      <c r="G7" s="40">
        <f t="shared" si="1"/>
        <v>0</v>
      </c>
      <c r="H7" s="86"/>
    </row>
    <row r="8" spans="1:8" ht="39.75" customHeight="1">
      <c r="A8" s="89"/>
      <c r="B8" s="92"/>
      <c r="C8" s="83"/>
      <c r="D8" s="3" t="s">
        <v>18</v>
      </c>
      <c r="E8" s="10">
        <f t="shared" si="0"/>
        <v>0.32500000000000001</v>
      </c>
      <c r="F8" s="11">
        <v>0.5</v>
      </c>
      <c r="G8" s="10">
        <f t="shared" si="1"/>
        <v>0</v>
      </c>
      <c r="H8" s="86"/>
    </row>
    <row r="9" spans="1:8" ht="39.75" customHeight="1" thickBot="1">
      <c r="A9" s="89"/>
      <c r="B9" s="93"/>
      <c r="C9" s="84"/>
      <c r="D9" s="24" t="s">
        <v>27</v>
      </c>
      <c r="E9" s="26">
        <f t="shared" si="0"/>
        <v>6.5000000000000002E-2</v>
      </c>
      <c r="F9" s="25">
        <v>0.1</v>
      </c>
      <c r="G9" s="26">
        <f t="shared" si="1"/>
        <v>0</v>
      </c>
      <c r="H9" s="87"/>
    </row>
    <row r="10" spans="1:8" ht="39.75" customHeight="1" thickBot="1">
      <c r="A10" s="89"/>
      <c r="B10" s="91" t="s">
        <v>12</v>
      </c>
      <c r="C10" s="34" t="s">
        <v>13</v>
      </c>
      <c r="D10" s="27" t="s">
        <v>14</v>
      </c>
      <c r="E10" s="29">
        <f t="shared" si="0"/>
        <v>35.75</v>
      </c>
      <c r="F10" s="28">
        <v>55</v>
      </c>
      <c r="G10" s="29">
        <f t="shared" si="1"/>
        <v>0</v>
      </c>
      <c r="H10" s="55"/>
    </row>
    <row r="11" spans="1:8" ht="39.75" customHeight="1">
      <c r="A11" s="89"/>
      <c r="B11" s="92"/>
      <c r="C11" s="82" t="s">
        <v>65</v>
      </c>
      <c r="D11" s="21" t="s">
        <v>79</v>
      </c>
      <c r="E11" s="23">
        <f t="shared" si="0"/>
        <v>1.9500000000000002</v>
      </c>
      <c r="F11" s="22">
        <v>3</v>
      </c>
      <c r="G11" s="23">
        <f t="shared" si="1"/>
        <v>0</v>
      </c>
      <c r="H11" s="85" t="s">
        <v>180</v>
      </c>
    </row>
    <row r="12" spans="1:8" ht="39.75" customHeight="1">
      <c r="A12" s="89"/>
      <c r="B12" s="92"/>
      <c r="C12" s="83"/>
      <c r="D12" s="3" t="s">
        <v>189</v>
      </c>
      <c r="E12" s="10">
        <f t="shared" si="0"/>
        <v>0.65</v>
      </c>
      <c r="F12" s="11">
        <v>1</v>
      </c>
      <c r="G12" s="10">
        <f t="shared" si="1"/>
        <v>0</v>
      </c>
      <c r="H12" s="86"/>
    </row>
    <row r="13" spans="1:8" ht="39.75" customHeight="1">
      <c r="A13" s="89"/>
      <c r="B13" s="92"/>
      <c r="C13" s="83"/>
      <c r="D13" s="3" t="s">
        <v>81</v>
      </c>
      <c r="E13" s="10">
        <f t="shared" si="0"/>
        <v>0.65</v>
      </c>
      <c r="F13" s="11">
        <v>1</v>
      </c>
      <c r="G13" s="10">
        <f t="shared" si="1"/>
        <v>0</v>
      </c>
      <c r="H13" s="86"/>
    </row>
    <row r="14" spans="1:8" ht="39.75" customHeight="1">
      <c r="A14" s="89"/>
      <c r="B14" s="92"/>
      <c r="C14" s="83"/>
      <c r="D14" s="3" t="s">
        <v>15</v>
      </c>
      <c r="E14" s="10">
        <f t="shared" si="0"/>
        <v>0.65</v>
      </c>
      <c r="F14" s="11">
        <v>1</v>
      </c>
      <c r="G14" s="40">
        <f t="shared" si="1"/>
        <v>0</v>
      </c>
      <c r="H14" s="86"/>
    </row>
    <row r="15" spans="1:8" ht="39.75" customHeight="1">
      <c r="A15" s="89"/>
      <c r="B15" s="92"/>
      <c r="C15" s="83"/>
      <c r="D15" s="3" t="s">
        <v>18</v>
      </c>
      <c r="E15" s="10">
        <f t="shared" si="0"/>
        <v>0.32500000000000001</v>
      </c>
      <c r="F15" s="11">
        <v>0.5</v>
      </c>
      <c r="G15" s="10">
        <f t="shared" si="1"/>
        <v>0</v>
      </c>
      <c r="H15" s="86"/>
    </row>
    <row r="16" spans="1:8" ht="39.75" customHeight="1" thickBot="1">
      <c r="A16" s="89"/>
      <c r="B16" s="92"/>
      <c r="C16" s="84"/>
      <c r="D16" s="24" t="s">
        <v>80</v>
      </c>
      <c r="E16" s="26">
        <f t="shared" si="0"/>
        <v>0.13</v>
      </c>
      <c r="F16" s="25">
        <v>0.2</v>
      </c>
      <c r="G16" s="26">
        <f t="shared" si="1"/>
        <v>0</v>
      </c>
      <c r="H16" s="38" t="s">
        <v>9</v>
      </c>
    </row>
    <row r="17" spans="1:8" ht="39.75" customHeight="1">
      <c r="A17" s="89"/>
      <c r="B17" s="92"/>
      <c r="C17" s="82" t="s">
        <v>66</v>
      </c>
      <c r="D17" s="21" t="s">
        <v>188</v>
      </c>
      <c r="E17" s="23">
        <f t="shared" si="0"/>
        <v>22.75</v>
      </c>
      <c r="F17" s="22">
        <v>35</v>
      </c>
      <c r="G17" s="29">
        <f t="shared" si="1"/>
        <v>0</v>
      </c>
      <c r="H17" s="85" t="s">
        <v>187</v>
      </c>
    </row>
    <row r="18" spans="1:8" ht="39.75" customHeight="1">
      <c r="A18" s="89"/>
      <c r="B18" s="92"/>
      <c r="C18" s="83"/>
      <c r="D18" s="3" t="s">
        <v>82</v>
      </c>
      <c r="E18" s="10">
        <f t="shared" si="0"/>
        <v>3.25</v>
      </c>
      <c r="F18" s="11">
        <v>5</v>
      </c>
      <c r="G18" s="10">
        <f t="shared" si="1"/>
        <v>0</v>
      </c>
      <c r="H18" s="86"/>
    </row>
    <row r="19" spans="1:8" ht="39.75" customHeight="1">
      <c r="A19" s="89"/>
      <c r="B19" s="92"/>
      <c r="C19" s="83"/>
      <c r="D19" s="3" t="s">
        <v>16</v>
      </c>
      <c r="E19" s="10">
        <f t="shared" si="0"/>
        <v>3.25</v>
      </c>
      <c r="F19" s="11">
        <v>5</v>
      </c>
      <c r="G19" s="10">
        <f t="shared" si="1"/>
        <v>0</v>
      </c>
      <c r="H19" s="86"/>
    </row>
    <row r="20" spans="1:8" ht="39.75" customHeight="1">
      <c r="A20" s="89"/>
      <c r="B20" s="92"/>
      <c r="C20" s="83"/>
      <c r="D20" s="3" t="s">
        <v>189</v>
      </c>
      <c r="E20" s="10">
        <f t="shared" si="0"/>
        <v>1.9500000000000002</v>
      </c>
      <c r="F20" s="11">
        <v>3</v>
      </c>
      <c r="G20" s="10">
        <f t="shared" si="1"/>
        <v>0</v>
      </c>
      <c r="H20" s="86"/>
    </row>
    <row r="21" spans="1:8" ht="39.75" customHeight="1">
      <c r="A21" s="89"/>
      <c r="B21" s="92"/>
      <c r="C21" s="83"/>
      <c r="D21" s="3" t="s">
        <v>83</v>
      </c>
      <c r="E21" s="10">
        <f t="shared" si="0"/>
        <v>1.3</v>
      </c>
      <c r="F21" s="11">
        <v>2</v>
      </c>
      <c r="G21" s="40">
        <f t="shared" si="1"/>
        <v>0</v>
      </c>
      <c r="H21" s="86"/>
    </row>
    <row r="22" spans="1:8" ht="39.75" customHeight="1">
      <c r="A22" s="89"/>
      <c r="B22" s="92"/>
      <c r="C22" s="83"/>
      <c r="D22" s="3" t="s">
        <v>36</v>
      </c>
      <c r="E22" s="10">
        <f t="shared" si="0"/>
        <v>1.3</v>
      </c>
      <c r="F22" s="11">
        <v>2</v>
      </c>
      <c r="G22" s="10">
        <f t="shared" si="1"/>
        <v>0</v>
      </c>
      <c r="H22" s="86"/>
    </row>
    <row r="23" spans="1:8" ht="39.75" customHeight="1">
      <c r="A23" s="89"/>
      <c r="B23" s="92"/>
      <c r="C23" s="83"/>
      <c r="D23" s="3" t="s">
        <v>84</v>
      </c>
      <c r="E23" s="10">
        <f t="shared" si="0"/>
        <v>0.65</v>
      </c>
      <c r="F23" s="11">
        <v>1</v>
      </c>
      <c r="G23" s="10">
        <f t="shared" si="1"/>
        <v>0</v>
      </c>
      <c r="H23" s="86"/>
    </row>
    <row r="24" spans="1:8" ht="39.75" customHeight="1">
      <c r="A24" s="89"/>
      <c r="B24" s="92"/>
      <c r="C24" s="83"/>
      <c r="D24" s="3" t="s">
        <v>201</v>
      </c>
      <c r="E24" s="10">
        <f t="shared" si="0"/>
        <v>0.32500000000000001</v>
      </c>
      <c r="F24" s="11">
        <v>0.5</v>
      </c>
      <c r="G24" s="40">
        <f t="shared" si="1"/>
        <v>0</v>
      </c>
      <c r="H24" s="86"/>
    </row>
    <row r="25" spans="1:8" ht="39.75" customHeight="1" thickBot="1">
      <c r="A25" s="89"/>
      <c r="B25" s="92"/>
      <c r="C25" s="84"/>
      <c r="D25" s="24" t="s">
        <v>18</v>
      </c>
      <c r="E25" s="26">
        <f t="shared" si="0"/>
        <v>0.13</v>
      </c>
      <c r="F25" s="25">
        <v>0.2</v>
      </c>
      <c r="G25" s="26">
        <f t="shared" si="1"/>
        <v>0</v>
      </c>
      <c r="H25" s="87"/>
    </row>
    <row r="26" spans="1:8" ht="39.75" customHeight="1">
      <c r="A26" s="89"/>
      <c r="B26" s="92"/>
      <c r="C26" s="82" t="s">
        <v>67</v>
      </c>
      <c r="D26" s="21" t="s">
        <v>211</v>
      </c>
      <c r="E26" s="23">
        <f t="shared" si="0"/>
        <v>13</v>
      </c>
      <c r="F26" s="22">
        <v>20</v>
      </c>
      <c r="G26" s="23">
        <f t="shared" si="1"/>
        <v>0</v>
      </c>
      <c r="H26" s="85" t="s">
        <v>181</v>
      </c>
    </row>
    <row r="27" spans="1:8" ht="39.75" customHeight="1">
      <c r="A27" s="89"/>
      <c r="B27" s="92"/>
      <c r="C27" s="83"/>
      <c r="D27" s="3" t="s">
        <v>85</v>
      </c>
      <c r="E27" s="10">
        <f t="shared" si="0"/>
        <v>6.5</v>
      </c>
      <c r="F27" s="11">
        <v>10</v>
      </c>
      <c r="G27" s="10">
        <f t="shared" si="1"/>
        <v>0</v>
      </c>
      <c r="H27" s="86"/>
    </row>
    <row r="28" spans="1:8" ht="39.75" customHeight="1">
      <c r="A28" s="89"/>
      <c r="B28" s="92"/>
      <c r="C28" s="83"/>
      <c r="D28" s="3" t="s">
        <v>189</v>
      </c>
      <c r="E28" s="10">
        <f t="shared" si="0"/>
        <v>3.25</v>
      </c>
      <c r="F28" s="11">
        <v>5</v>
      </c>
      <c r="G28" s="40">
        <f t="shared" si="1"/>
        <v>0</v>
      </c>
      <c r="H28" s="86"/>
    </row>
    <row r="29" spans="1:8" ht="39.75" customHeight="1">
      <c r="A29" s="89"/>
      <c r="B29" s="92"/>
      <c r="C29" s="83"/>
      <c r="D29" s="3" t="s">
        <v>82</v>
      </c>
      <c r="E29" s="10">
        <f t="shared" si="0"/>
        <v>3.25</v>
      </c>
      <c r="F29" s="11">
        <v>5</v>
      </c>
      <c r="G29" s="10">
        <f t="shared" si="1"/>
        <v>0</v>
      </c>
      <c r="H29" s="86"/>
    </row>
    <row r="30" spans="1:8" ht="39.75" customHeight="1">
      <c r="A30" s="89"/>
      <c r="B30" s="92"/>
      <c r="C30" s="83"/>
      <c r="D30" s="3" t="s">
        <v>19</v>
      </c>
      <c r="E30" s="10">
        <f t="shared" si="0"/>
        <v>3.25</v>
      </c>
      <c r="F30" s="11">
        <v>5</v>
      </c>
      <c r="G30" s="10">
        <f t="shared" si="1"/>
        <v>0</v>
      </c>
      <c r="H30" s="86"/>
    </row>
    <row r="31" spans="1:8" ht="39.75" customHeight="1">
      <c r="A31" s="89"/>
      <c r="B31" s="92"/>
      <c r="C31" s="83"/>
      <c r="D31" s="3" t="s">
        <v>16</v>
      </c>
      <c r="E31" s="10">
        <f t="shared" si="0"/>
        <v>3.25</v>
      </c>
      <c r="F31" s="11">
        <v>5</v>
      </c>
      <c r="G31" s="40">
        <f t="shared" si="1"/>
        <v>0</v>
      </c>
      <c r="H31" s="86"/>
    </row>
    <row r="32" spans="1:8" ht="39.75" customHeight="1">
      <c r="A32" s="89"/>
      <c r="B32" s="92"/>
      <c r="C32" s="83"/>
      <c r="D32" s="3" t="s">
        <v>83</v>
      </c>
      <c r="E32" s="10">
        <f t="shared" si="0"/>
        <v>1.3</v>
      </c>
      <c r="F32" s="11">
        <v>2</v>
      </c>
      <c r="G32" s="10">
        <f t="shared" si="1"/>
        <v>0</v>
      </c>
      <c r="H32" s="86"/>
    </row>
    <row r="33" spans="1:8" ht="39.75" customHeight="1">
      <c r="A33" s="89"/>
      <c r="B33" s="92"/>
      <c r="C33" s="83"/>
      <c r="D33" s="3" t="s">
        <v>201</v>
      </c>
      <c r="E33" s="10">
        <f t="shared" si="0"/>
        <v>0.32500000000000001</v>
      </c>
      <c r="F33" s="11">
        <v>0.5</v>
      </c>
      <c r="G33" s="10">
        <f t="shared" si="1"/>
        <v>0</v>
      </c>
      <c r="H33" s="86"/>
    </row>
    <row r="34" spans="1:8" ht="39.75" customHeight="1" thickBot="1">
      <c r="A34" s="89"/>
      <c r="B34" s="92"/>
      <c r="C34" s="84"/>
      <c r="D34" s="24" t="s">
        <v>18</v>
      </c>
      <c r="E34" s="26">
        <f t="shared" si="0"/>
        <v>0.32500000000000001</v>
      </c>
      <c r="F34" s="25">
        <v>0.5</v>
      </c>
      <c r="G34" s="26">
        <f t="shared" si="1"/>
        <v>0</v>
      </c>
      <c r="H34" s="87"/>
    </row>
    <row r="35" spans="1:8" ht="39.75" customHeight="1" thickBot="1">
      <c r="A35" s="89"/>
      <c r="B35" s="93"/>
      <c r="C35" s="36" t="s">
        <v>68</v>
      </c>
      <c r="D35" s="30" t="s">
        <v>204</v>
      </c>
      <c r="E35" s="32">
        <f t="shared" si="0"/>
        <v>13</v>
      </c>
      <c r="F35" s="31">
        <v>20</v>
      </c>
      <c r="G35" s="32">
        <f t="shared" si="1"/>
        <v>0</v>
      </c>
      <c r="H35" s="56"/>
    </row>
    <row r="36" spans="1:8" ht="39.75" customHeight="1" thickBot="1">
      <c r="A36" s="89"/>
      <c r="B36" s="91" t="s">
        <v>20</v>
      </c>
      <c r="C36" s="33" t="s">
        <v>69</v>
      </c>
      <c r="D36" s="18" t="s">
        <v>86</v>
      </c>
      <c r="E36" s="20">
        <f t="shared" ref="E36:E69" si="2">F36*0.65</f>
        <v>26</v>
      </c>
      <c r="F36" s="19">
        <v>40</v>
      </c>
      <c r="G36" s="20">
        <f t="shared" ref="G36:G69" si="3">$G$1*E36+$G$2*F36</f>
        <v>0</v>
      </c>
      <c r="H36" s="37" t="s">
        <v>8</v>
      </c>
    </row>
    <row r="37" spans="1:8" ht="39.75" customHeight="1" thickBot="1">
      <c r="A37" s="90"/>
      <c r="B37" s="93"/>
      <c r="C37" s="36" t="s">
        <v>21</v>
      </c>
      <c r="D37" s="30" t="s">
        <v>21</v>
      </c>
      <c r="E37" s="32">
        <f t="shared" si="2"/>
        <v>130</v>
      </c>
      <c r="F37" s="31">
        <v>200</v>
      </c>
      <c r="G37" s="32">
        <f t="shared" si="3"/>
        <v>0</v>
      </c>
      <c r="H37" s="56"/>
    </row>
    <row r="38" spans="1:8" ht="39.75" customHeight="1">
      <c r="A38" s="88" t="s">
        <v>147</v>
      </c>
      <c r="B38" s="91" t="s">
        <v>10</v>
      </c>
      <c r="C38" s="82" t="s">
        <v>34</v>
      </c>
      <c r="D38" s="21" t="s">
        <v>14</v>
      </c>
      <c r="E38" s="23">
        <f t="shared" si="2"/>
        <v>16.25</v>
      </c>
      <c r="F38" s="22">
        <v>25</v>
      </c>
      <c r="G38" s="29">
        <f t="shared" si="3"/>
        <v>0</v>
      </c>
      <c r="H38" s="85" t="s">
        <v>56</v>
      </c>
    </row>
    <row r="39" spans="1:8" ht="39.75" customHeight="1">
      <c r="A39" s="89"/>
      <c r="B39" s="92"/>
      <c r="C39" s="83"/>
      <c r="D39" s="3" t="s">
        <v>82</v>
      </c>
      <c r="E39" s="10">
        <f t="shared" si="2"/>
        <v>3.25</v>
      </c>
      <c r="F39" s="11">
        <v>5</v>
      </c>
      <c r="G39" s="10">
        <f t="shared" si="3"/>
        <v>0</v>
      </c>
      <c r="H39" s="86"/>
    </row>
    <row r="40" spans="1:8" ht="39.75" customHeight="1">
      <c r="A40" s="89"/>
      <c r="B40" s="92"/>
      <c r="C40" s="83"/>
      <c r="D40" s="3" t="s">
        <v>16</v>
      </c>
      <c r="E40" s="10">
        <f t="shared" si="2"/>
        <v>3.25</v>
      </c>
      <c r="F40" s="11">
        <v>5</v>
      </c>
      <c r="G40" s="10">
        <f t="shared" si="3"/>
        <v>0</v>
      </c>
      <c r="H40" s="86"/>
    </row>
    <row r="41" spans="1:8" ht="39.75" customHeight="1">
      <c r="A41" s="89"/>
      <c r="B41" s="92"/>
      <c r="C41" s="83"/>
      <c r="D41" s="3" t="s">
        <v>117</v>
      </c>
      <c r="E41" s="10">
        <f t="shared" si="2"/>
        <v>3.25</v>
      </c>
      <c r="F41" s="11">
        <v>5</v>
      </c>
      <c r="G41" s="40">
        <f t="shared" si="3"/>
        <v>0</v>
      </c>
      <c r="H41" s="86"/>
    </row>
    <row r="42" spans="1:8" ht="39.75" customHeight="1">
      <c r="A42" s="89"/>
      <c r="B42" s="92"/>
      <c r="C42" s="83"/>
      <c r="D42" s="3" t="s">
        <v>18</v>
      </c>
      <c r="E42" s="10">
        <f t="shared" si="2"/>
        <v>0.32500000000000001</v>
      </c>
      <c r="F42" s="11">
        <v>0.5</v>
      </c>
      <c r="G42" s="10">
        <f t="shared" si="3"/>
        <v>0</v>
      </c>
      <c r="H42" s="86"/>
    </row>
    <row r="43" spans="1:8" ht="39.75" customHeight="1" thickBot="1">
      <c r="A43" s="89"/>
      <c r="B43" s="93"/>
      <c r="C43" s="84"/>
      <c r="D43" s="24" t="s">
        <v>27</v>
      </c>
      <c r="E43" s="26">
        <f t="shared" si="2"/>
        <v>6.5000000000000002E-2</v>
      </c>
      <c r="F43" s="25">
        <v>0.1</v>
      </c>
      <c r="G43" s="26">
        <f t="shared" si="3"/>
        <v>0</v>
      </c>
      <c r="H43" s="87"/>
    </row>
    <row r="44" spans="1:8" ht="39.75" customHeight="1" thickBot="1">
      <c r="A44" s="89"/>
      <c r="B44" s="91" t="s">
        <v>12</v>
      </c>
      <c r="C44" s="34" t="s">
        <v>13</v>
      </c>
      <c r="D44" s="27" t="s">
        <v>14</v>
      </c>
      <c r="E44" s="29">
        <f t="shared" si="2"/>
        <v>35.75</v>
      </c>
      <c r="F44" s="28">
        <v>55</v>
      </c>
      <c r="G44" s="29">
        <f t="shared" si="3"/>
        <v>0</v>
      </c>
      <c r="H44" s="55"/>
    </row>
    <row r="45" spans="1:8" ht="39.75" customHeight="1">
      <c r="A45" s="89"/>
      <c r="B45" s="92"/>
      <c r="C45" s="82" t="s">
        <v>70</v>
      </c>
      <c r="D45" s="21" t="s">
        <v>189</v>
      </c>
      <c r="E45" s="23">
        <f t="shared" si="2"/>
        <v>0.65</v>
      </c>
      <c r="F45" s="22">
        <v>1</v>
      </c>
      <c r="G45" s="23">
        <f t="shared" si="3"/>
        <v>0</v>
      </c>
      <c r="H45" s="85" t="s">
        <v>182</v>
      </c>
    </row>
    <row r="46" spans="1:8" ht="39.75" customHeight="1">
      <c r="A46" s="89"/>
      <c r="B46" s="92"/>
      <c r="C46" s="83"/>
      <c r="D46" s="3" t="s">
        <v>15</v>
      </c>
      <c r="E46" s="10">
        <f t="shared" si="2"/>
        <v>0.65</v>
      </c>
      <c r="F46" s="11">
        <v>1</v>
      </c>
      <c r="G46" s="10">
        <f t="shared" si="3"/>
        <v>0</v>
      </c>
      <c r="H46" s="86"/>
    </row>
    <row r="47" spans="1:8" ht="39.75" customHeight="1" thickBot="1">
      <c r="A47" s="89"/>
      <c r="B47" s="92"/>
      <c r="C47" s="84"/>
      <c r="D47" s="24" t="s">
        <v>18</v>
      </c>
      <c r="E47" s="26">
        <f t="shared" si="2"/>
        <v>0.32500000000000001</v>
      </c>
      <c r="F47" s="25">
        <v>0.5</v>
      </c>
      <c r="G47" s="26">
        <f t="shared" si="3"/>
        <v>0</v>
      </c>
      <c r="H47" s="38" t="s">
        <v>9</v>
      </c>
    </row>
    <row r="48" spans="1:8" ht="39.75" customHeight="1">
      <c r="A48" s="89"/>
      <c r="B48" s="92"/>
      <c r="C48" s="82" t="s">
        <v>71</v>
      </c>
      <c r="D48" s="21" t="s">
        <v>205</v>
      </c>
      <c r="E48" s="23">
        <f t="shared" si="2"/>
        <v>22.75</v>
      </c>
      <c r="F48" s="22">
        <v>35</v>
      </c>
      <c r="G48" s="23">
        <f t="shared" si="3"/>
        <v>0</v>
      </c>
      <c r="H48" s="85" t="s">
        <v>90</v>
      </c>
    </row>
    <row r="49" spans="1:8" ht="39.75" customHeight="1">
      <c r="A49" s="89"/>
      <c r="B49" s="92"/>
      <c r="C49" s="83"/>
      <c r="D49" s="3" t="s">
        <v>24</v>
      </c>
      <c r="E49" s="10">
        <f t="shared" si="2"/>
        <v>3.25</v>
      </c>
      <c r="F49" s="11">
        <v>5</v>
      </c>
      <c r="G49" s="10">
        <f t="shared" si="3"/>
        <v>0</v>
      </c>
      <c r="H49" s="86"/>
    </row>
    <row r="50" spans="1:8" ht="39.75" customHeight="1">
      <c r="A50" s="89"/>
      <c r="B50" s="92"/>
      <c r="C50" s="83"/>
      <c r="D50" s="3" t="s">
        <v>25</v>
      </c>
      <c r="E50" s="10">
        <f t="shared" si="2"/>
        <v>3.25</v>
      </c>
      <c r="F50" s="11">
        <v>5</v>
      </c>
      <c r="G50" s="40">
        <f t="shared" si="3"/>
        <v>0</v>
      </c>
      <c r="H50" s="86"/>
    </row>
    <row r="51" spans="1:8" ht="39.75" customHeight="1">
      <c r="A51" s="89"/>
      <c r="B51" s="92"/>
      <c r="C51" s="83"/>
      <c r="D51" s="3" t="s">
        <v>83</v>
      </c>
      <c r="E51" s="10">
        <f t="shared" si="2"/>
        <v>3.25</v>
      </c>
      <c r="F51" s="11">
        <v>5</v>
      </c>
      <c r="G51" s="10">
        <f t="shared" si="3"/>
        <v>0</v>
      </c>
      <c r="H51" s="86"/>
    </row>
    <row r="52" spans="1:8" ht="39.75" customHeight="1">
      <c r="A52" s="89"/>
      <c r="B52" s="92"/>
      <c r="C52" s="83"/>
      <c r="D52" s="3" t="s">
        <v>26</v>
      </c>
      <c r="E52" s="10">
        <f t="shared" si="2"/>
        <v>1.9500000000000002</v>
      </c>
      <c r="F52" s="11">
        <v>3</v>
      </c>
      <c r="G52" s="10">
        <f t="shared" si="3"/>
        <v>0</v>
      </c>
      <c r="H52" s="86"/>
    </row>
    <row r="53" spans="1:8" ht="39.75" customHeight="1">
      <c r="A53" s="89"/>
      <c r="B53" s="92"/>
      <c r="C53" s="83"/>
      <c r="D53" s="3" t="s">
        <v>27</v>
      </c>
      <c r="E53" s="10">
        <f t="shared" si="2"/>
        <v>6.5000000000000002E-2</v>
      </c>
      <c r="F53" s="11">
        <v>0.1</v>
      </c>
      <c r="G53" s="10">
        <f t="shared" si="3"/>
        <v>0</v>
      </c>
      <c r="H53" s="86"/>
    </row>
    <row r="54" spans="1:8" ht="39.75" customHeight="1" thickBot="1">
      <c r="A54" s="89"/>
      <c r="B54" s="92"/>
      <c r="C54" s="84"/>
      <c r="D54" s="24" t="s">
        <v>91</v>
      </c>
      <c r="E54" s="26">
        <f t="shared" si="2"/>
        <v>3.25</v>
      </c>
      <c r="F54" s="25">
        <v>5</v>
      </c>
      <c r="G54" s="26">
        <f t="shared" si="3"/>
        <v>0</v>
      </c>
      <c r="H54" s="56"/>
    </row>
    <row r="55" spans="1:8" ht="39.75" customHeight="1">
      <c r="A55" s="89"/>
      <c r="B55" s="92"/>
      <c r="C55" s="82" t="s">
        <v>158</v>
      </c>
      <c r="D55" s="21" t="s">
        <v>159</v>
      </c>
      <c r="E55" s="23">
        <f t="shared" si="2"/>
        <v>6.5</v>
      </c>
      <c r="F55" s="22">
        <v>10</v>
      </c>
      <c r="G55" s="29">
        <f t="shared" si="3"/>
        <v>0</v>
      </c>
      <c r="H55" s="85" t="s">
        <v>206</v>
      </c>
    </row>
    <row r="56" spans="1:8" ht="39.75" customHeight="1">
      <c r="A56" s="89"/>
      <c r="B56" s="92"/>
      <c r="C56" s="83"/>
      <c r="D56" s="3" t="s">
        <v>160</v>
      </c>
      <c r="E56" s="10">
        <f t="shared" si="2"/>
        <v>5.2</v>
      </c>
      <c r="F56" s="11">
        <v>8</v>
      </c>
      <c r="G56" s="10">
        <f t="shared" si="3"/>
        <v>0</v>
      </c>
      <c r="H56" s="86"/>
    </row>
    <row r="57" spans="1:8" ht="39.75" customHeight="1">
      <c r="A57" s="89"/>
      <c r="B57" s="92"/>
      <c r="C57" s="83"/>
      <c r="D57" s="3" t="s">
        <v>161</v>
      </c>
      <c r="E57" s="10">
        <f t="shared" si="2"/>
        <v>4.55</v>
      </c>
      <c r="F57" s="11">
        <v>7</v>
      </c>
      <c r="G57" s="10">
        <f t="shared" si="3"/>
        <v>0</v>
      </c>
      <c r="H57" s="86"/>
    </row>
    <row r="58" spans="1:8" ht="39.75" customHeight="1">
      <c r="A58" s="89"/>
      <c r="B58" s="92"/>
      <c r="C58" s="83"/>
      <c r="D58" s="3" t="s">
        <v>162</v>
      </c>
      <c r="E58" s="10">
        <f t="shared" si="2"/>
        <v>1.9500000000000002</v>
      </c>
      <c r="F58" s="11">
        <v>3</v>
      </c>
      <c r="G58" s="40">
        <f t="shared" si="3"/>
        <v>0</v>
      </c>
      <c r="H58" s="86"/>
    </row>
    <row r="59" spans="1:8" ht="39.75" customHeight="1">
      <c r="A59" s="89"/>
      <c r="B59" s="92"/>
      <c r="C59" s="83"/>
      <c r="D59" s="42" t="s">
        <v>201</v>
      </c>
      <c r="E59" s="10">
        <f t="shared" si="2"/>
        <v>0.32500000000000001</v>
      </c>
      <c r="F59" s="11">
        <v>0.5</v>
      </c>
      <c r="G59" s="40">
        <f t="shared" ref="G59:G60" si="4">$G$1*E59+$G$2*F59</f>
        <v>0</v>
      </c>
      <c r="H59" s="86"/>
    </row>
    <row r="60" spans="1:8" ht="39.75" customHeight="1">
      <c r="A60" s="89"/>
      <c r="B60" s="92"/>
      <c r="C60" s="83"/>
      <c r="D60" s="42" t="s">
        <v>163</v>
      </c>
      <c r="E60" s="10">
        <f t="shared" si="2"/>
        <v>0.32500000000000001</v>
      </c>
      <c r="F60" s="11">
        <v>0.5</v>
      </c>
      <c r="G60" s="40">
        <f t="shared" si="4"/>
        <v>0</v>
      </c>
      <c r="H60" s="86"/>
    </row>
    <row r="61" spans="1:8" ht="39.75" customHeight="1" thickBot="1">
      <c r="A61" s="89"/>
      <c r="B61" s="92"/>
      <c r="C61" s="84"/>
      <c r="D61" s="24" t="s">
        <v>164</v>
      </c>
      <c r="E61" s="26">
        <f t="shared" si="2"/>
        <v>6.5000000000000002E-2</v>
      </c>
      <c r="F61" s="25">
        <v>0.1</v>
      </c>
      <c r="G61" s="26">
        <f t="shared" si="3"/>
        <v>0</v>
      </c>
      <c r="H61" s="87"/>
    </row>
    <row r="62" spans="1:8" ht="39.75" customHeight="1" thickBot="1">
      <c r="A62" s="89"/>
      <c r="B62" s="93"/>
      <c r="C62" s="36" t="s">
        <v>68</v>
      </c>
      <c r="D62" s="30" t="s">
        <v>204</v>
      </c>
      <c r="E62" s="32">
        <f t="shared" si="2"/>
        <v>13</v>
      </c>
      <c r="F62" s="31">
        <v>20</v>
      </c>
      <c r="G62" s="32">
        <f t="shared" si="3"/>
        <v>0</v>
      </c>
      <c r="H62" s="56"/>
    </row>
    <row r="63" spans="1:8" ht="39.75" customHeight="1" thickBot="1">
      <c r="A63" s="89"/>
      <c r="B63" s="92" t="s">
        <v>20</v>
      </c>
      <c r="C63" s="36" t="s">
        <v>69</v>
      </c>
      <c r="D63" s="30" t="s">
        <v>86</v>
      </c>
      <c r="E63" s="32">
        <f t="shared" si="2"/>
        <v>26</v>
      </c>
      <c r="F63" s="31">
        <v>40</v>
      </c>
      <c r="G63" s="32">
        <f t="shared" si="3"/>
        <v>0</v>
      </c>
      <c r="H63" s="37" t="s">
        <v>8</v>
      </c>
    </row>
    <row r="64" spans="1:8" ht="39.75" customHeight="1" thickBot="1">
      <c r="A64" s="90"/>
      <c r="B64" s="93"/>
      <c r="C64" s="35" t="s">
        <v>21</v>
      </c>
      <c r="D64" s="50" t="s">
        <v>21</v>
      </c>
      <c r="E64" s="41">
        <f t="shared" si="2"/>
        <v>130</v>
      </c>
      <c r="F64" s="51">
        <v>200</v>
      </c>
      <c r="G64" s="41">
        <f t="shared" si="3"/>
        <v>0</v>
      </c>
      <c r="H64" s="58"/>
    </row>
    <row r="65" spans="1:8" ht="39.75" customHeight="1">
      <c r="A65" s="88" t="s">
        <v>148</v>
      </c>
      <c r="B65" s="91" t="s">
        <v>10</v>
      </c>
      <c r="C65" s="82" t="s">
        <v>34</v>
      </c>
      <c r="D65" s="21" t="s">
        <v>14</v>
      </c>
      <c r="E65" s="23">
        <f t="shared" si="2"/>
        <v>16.25</v>
      </c>
      <c r="F65" s="22">
        <v>25</v>
      </c>
      <c r="G65" s="29">
        <f t="shared" si="3"/>
        <v>0</v>
      </c>
      <c r="H65" s="85" t="s">
        <v>56</v>
      </c>
    </row>
    <row r="66" spans="1:8" ht="39.75" customHeight="1">
      <c r="A66" s="89"/>
      <c r="B66" s="92"/>
      <c r="C66" s="83"/>
      <c r="D66" s="3" t="s">
        <v>82</v>
      </c>
      <c r="E66" s="10">
        <f t="shared" si="2"/>
        <v>3.25</v>
      </c>
      <c r="F66" s="11">
        <v>5</v>
      </c>
      <c r="G66" s="10">
        <f t="shared" si="3"/>
        <v>0</v>
      </c>
      <c r="H66" s="86"/>
    </row>
    <row r="67" spans="1:8" ht="39.75" customHeight="1">
      <c r="A67" s="89"/>
      <c r="B67" s="92"/>
      <c r="C67" s="83"/>
      <c r="D67" s="3" t="s">
        <v>16</v>
      </c>
      <c r="E67" s="10">
        <f t="shared" si="2"/>
        <v>3.25</v>
      </c>
      <c r="F67" s="11">
        <v>5</v>
      </c>
      <c r="G67" s="10">
        <f t="shared" si="3"/>
        <v>0</v>
      </c>
      <c r="H67" s="86"/>
    </row>
    <row r="68" spans="1:8" ht="39.75" customHeight="1">
      <c r="A68" s="89"/>
      <c r="B68" s="92"/>
      <c r="C68" s="83"/>
      <c r="D68" s="3" t="s">
        <v>117</v>
      </c>
      <c r="E68" s="10">
        <f t="shared" si="2"/>
        <v>3.25</v>
      </c>
      <c r="F68" s="11">
        <v>5</v>
      </c>
      <c r="G68" s="40">
        <f t="shared" si="3"/>
        <v>0</v>
      </c>
      <c r="H68" s="86"/>
    </row>
    <row r="69" spans="1:8" ht="39.75" customHeight="1">
      <c r="A69" s="89"/>
      <c r="B69" s="92"/>
      <c r="C69" s="83"/>
      <c r="D69" s="3" t="s">
        <v>18</v>
      </c>
      <c r="E69" s="10">
        <f t="shared" si="2"/>
        <v>0.32500000000000001</v>
      </c>
      <c r="F69" s="11">
        <v>0.5</v>
      </c>
      <c r="G69" s="10">
        <f t="shared" si="3"/>
        <v>0</v>
      </c>
      <c r="H69" s="86"/>
    </row>
    <row r="70" spans="1:8" ht="39.75" customHeight="1" thickBot="1">
      <c r="A70" s="89"/>
      <c r="B70" s="93"/>
      <c r="C70" s="84"/>
      <c r="D70" s="24" t="s">
        <v>27</v>
      </c>
      <c r="E70" s="26">
        <f t="shared" ref="E70:E100" si="5">F70*0.65</f>
        <v>6.5000000000000002E-2</v>
      </c>
      <c r="F70" s="25">
        <v>0.1</v>
      </c>
      <c r="G70" s="26">
        <f t="shared" ref="G70:G100" si="6">$G$1*E70+$G$2*F70</f>
        <v>0</v>
      </c>
      <c r="H70" s="87"/>
    </row>
    <row r="71" spans="1:8" ht="39.75" customHeight="1" thickBot="1">
      <c r="A71" s="89"/>
      <c r="B71" s="91" t="s">
        <v>12</v>
      </c>
      <c r="C71" s="69" t="s">
        <v>13</v>
      </c>
      <c r="D71" s="27" t="s">
        <v>14</v>
      </c>
      <c r="E71" s="29">
        <f t="shared" si="5"/>
        <v>35.75</v>
      </c>
      <c r="F71" s="28">
        <v>55</v>
      </c>
      <c r="G71" s="29">
        <f t="shared" si="6"/>
        <v>0</v>
      </c>
      <c r="H71" s="68"/>
    </row>
    <row r="72" spans="1:8" ht="39.75" customHeight="1">
      <c r="A72" s="89"/>
      <c r="B72" s="92"/>
      <c r="C72" s="82" t="s">
        <v>72</v>
      </c>
      <c r="D72" s="21" t="s">
        <v>87</v>
      </c>
      <c r="E72" s="23">
        <f t="shared" si="5"/>
        <v>9.75</v>
      </c>
      <c r="F72" s="22">
        <v>15</v>
      </c>
      <c r="G72" s="23">
        <f t="shared" si="6"/>
        <v>0</v>
      </c>
      <c r="H72" s="85" t="s">
        <v>183</v>
      </c>
    </row>
    <row r="73" spans="1:8" ht="39.75" customHeight="1">
      <c r="A73" s="89"/>
      <c r="B73" s="92"/>
      <c r="C73" s="83"/>
      <c r="D73" s="3" t="s">
        <v>189</v>
      </c>
      <c r="E73" s="10">
        <f t="shared" si="5"/>
        <v>0.65</v>
      </c>
      <c r="F73" s="11">
        <v>1</v>
      </c>
      <c r="G73" s="10">
        <f t="shared" si="6"/>
        <v>0</v>
      </c>
      <c r="H73" s="86"/>
    </row>
    <row r="74" spans="1:8" ht="39.75" customHeight="1">
      <c r="A74" s="89"/>
      <c r="B74" s="92"/>
      <c r="C74" s="83"/>
      <c r="D74" s="3" t="s">
        <v>15</v>
      </c>
      <c r="E74" s="10">
        <f t="shared" si="5"/>
        <v>0.65</v>
      </c>
      <c r="F74" s="11">
        <v>1</v>
      </c>
      <c r="G74" s="10">
        <f t="shared" si="6"/>
        <v>0</v>
      </c>
      <c r="H74" s="86"/>
    </row>
    <row r="75" spans="1:8" ht="39.75" customHeight="1" thickBot="1">
      <c r="A75" s="89"/>
      <c r="B75" s="92"/>
      <c r="C75" s="84"/>
      <c r="D75" s="24" t="s">
        <v>18</v>
      </c>
      <c r="E75" s="26">
        <f t="shared" si="5"/>
        <v>0.32500000000000001</v>
      </c>
      <c r="F75" s="25">
        <v>0.5</v>
      </c>
      <c r="G75" s="26">
        <f t="shared" si="6"/>
        <v>0</v>
      </c>
      <c r="H75" s="38" t="s">
        <v>9</v>
      </c>
    </row>
    <row r="76" spans="1:8" ht="39.75" customHeight="1">
      <c r="A76" s="89"/>
      <c r="B76" s="92"/>
      <c r="C76" s="82" t="s">
        <v>73</v>
      </c>
      <c r="D76" s="2" t="s">
        <v>198</v>
      </c>
      <c r="E76" s="8">
        <f t="shared" si="5"/>
        <v>26</v>
      </c>
      <c r="F76" s="9">
        <v>40</v>
      </c>
      <c r="G76" s="8">
        <f t="shared" si="6"/>
        <v>0</v>
      </c>
      <c r="H76" s="85" t="s">
        <v>208</v>
      </c>
    </row>
    <row r="77" spans="1:8" ht="39.75" customHeight="1">
      <c r="A77" s="89"/>
      <c r="B77" s="92"/>
      <c r="C77" s="83"/>
      <c r="D77" s="3" t="s">
        <v>189</v>
      </c>
      <c r="E77" s="10">
        <f t="shared" si="5"/>
        <v>3.25</v>
      </c>
      <c r="F77" s="11">
        <v>5</v>
      </c>
      <c r="G77" s="10">
        <f t="shared" si="6"/>
        <v>0</v>
      </c>
      <c r="H77" s="86"/>
    </row>
    <row r="78" spans="1:8" ht="39.75" customHeight="1">
      <c r="A78" s="89"/>
      <c r="B78" s="92"/>
      <c r="C78" s="83"/>
      <c r="D78" s="3" t="s">
        <v>24</v>
      </c>
      <c r="E78" s="10">
        <f t="shared" si="5"/>
        <v>3.25</v>
      </c>
      <c r="F78" s="11">
        <v>5</v>
      </c>
      <c r="G78" s="40">
        <f t="shared" si="6"/>
        <v>0</v>
      </c>
      <c r="H78" s="86"/>
    </row>
    <row r="79" spans="1:8" ht="39.75" customHeight="1">
      <c r="A79" s="89"/>
      <c r="B79" s="92"/>
      <c r="C79" s="83"/>
      <c r="D79" s="3" t="s">
        <v>92</v>
      </c>
      <c r="E79" s="10">
        <f t="shared" si="5"/>
        <v>3.25</v>
      </c>
      <c r="F79" s="11">
        <v>5</v>
      </c>
      <c r="G79" s="10">
        <f t="shared" si="6"/>
        <v>0</v>
      </c>
      <c r="H79" s="86"/>
    </row>
    <row r="80" spans="1:8" ht="39.75" customHeight="1">
      <c r="A80" s="89"/>
      <c r="B80" s="92"/>
      <c r="C80" s="83"/>
      <c r="D80" s="3" t="s">
        <v>88</v>
      </c>
      <c r="E80" s="10">
        <f t="shared" si="5"/>
        <v>3.25</v>
      </c>
      <c r="F80" s="11">
        <v>5</v>
      </c>
      <c r="G80" s="10">
        <f t="shared" si="6"/>
        <v>0</v>
      </c>
      <c r="H80" s="86"/>
    </row>
    <row r="81" spans="1:8" ht="39.75" customHeight="1">
      <c r="A81" s="89"/>
      <c r="B81" s="92"/>
      <c r="C81" s="83"/>
      <c r="D81" s="3" t="s">
        <v>83</v>
      </c>
      <c r="E81" s="10">
        <f t="shared" si="5"/>
        <v>3.25</v>
      </c>
      <c r="F81" s="11">
        <v>5</v>
      </c>
      <c r="G81" s="10">
        <f t="shared" si="6"/>
        <v>0</v>
      </c>
      <c r="H81" s="86"/>
    </row>
    <row r="82" spans="1:8" ht="39.75" customHeight="1">
      <c r="A82" s="89"/>
      <c r="B82" s="92"/>
      <c r="C82" s="83"/>
      <c r="D82" s="3" t="s">
        <v>201</v>
      </c>
      <c r="E82" s="10">
        <f t="shared" si="5"/>
        <v>0.65</v>
      </c>
      <c r="F82" s="11">
        <v>1</v>
      </c>
      <c r="G82" s="40">
        <f t="shared" si="6"/>
        <v>0</v>
      </c>
      <c r="H82" s="86"/>
    </row>
    <row r="83" spans="1:8" ht="39.75" customHeight="1">
      <c r="A83" s="89"/>
      <c r="B83" s="92"/>
      <c r="C83" s="83"/>
      <c r="D83" s="3" t="s">
        <v>84</v>
      </c>
      <c r="E83" s="10">
        <f t="shared" si="5"/>
        <v>0.32500000000000001</v>
      </c>
      <c r="F83" s="11">
        <v>0.5</v>
      </c>
      <c r="G83" s="10">
        <f t="shared" si="6"/>
        <v>0</v>
      </c>
      <c r="H83" s="86"/>
    </row>
    <row r="84" spans="1:8" ht="39.75" customHeight="1" thickBot="1">
      <c r="A84" s="89"/>
      <c r="B84" s="92"/>
      <c r="C84" s="84"/>
      <c r="D84" s="42" t="s">
        <v>27</v>
      </c>
      <c r="E84" s="40">
        <f t="shared" si="5"/>
        <v>6.5000000000000002E-2</v>
      </c>
      <c r="F84" s="43">
        <v>0.1</v>
      </c>
      <c r="G84" s="40">
        <f t="shared" si="6"/>
        <v>0</v>
      </c>
      <c r="H84" s="87"/>
    </row>
    <row r="85" spans="1:8" ht="39.75" customHeight="1">
      <c r="A85" s="89"/>
      <c r="B85" s="92"/>
      <c r="C85" s="82" t="s">
        <v>29</v>
      </c>
      <c r="D85" s="21" t="s">
        <v>159</v>
      </c>
      <c r="E85" s="23">
        <f t="shared" si="5"/>
        <v>22.75</v>
      </c>
      <c r="F85" s="22">
        <v>35</v>
      </c>
      <c r="G85" s="23">
        <f t="shared" si="6"/>
        <v>0</v>
      </c>
      <c r="H85" s="85" t="s">
        <v>93</v>
      </c>
    </row>
    <row r="86" spans="1:8" ht="39.75" customHeight="1">
      <c r="A86" s="89"/>
      <c r="B86" s="92"/>
      <c r="C86" s="83"/>
      <c r="D86" s="3" t="s">
        <v>84</v>
      </c>
      <c r="E86" s="10">
        <f t="shared" si="5"/>
        <v>0.32500000000000001</v>
      </c>
      <c r="F86" s="11">
        <v>0.5</v>
      </c>
      <c r="G86" s="10">
        <f t="shared" si="6"/>
        <v>0</v>
      </c>
      <c r="H86" s="86"/>
    </row>
    <row r="87" spans="1:8" ht="39.75" customHeight="1">
      <c r="A87" s="89"/>
      <c r="B87" s="92"/>
      <c r="C87" s="83"/>
      <c r="D87" s="3" t="s">
        <v>18</v>
      </c>
      <c r="E87" s="10">
        <f t="shared" si="5"/>
        <v>0.32500000000000001</v>
      </c>
      <c r="F87" s="11">
        <v>0.5</v>
      </c>
      <c r="G87" s="40">
        <f t="shared" si="6"/>
        <v>0</v>
      </c>
      <c r="H87" s="86"/>
    </row>
    <row r="88" spans="1:8" ht="39.75" customHeight="1">
      <c r="A88" s="89"/>
      <c r="B88" s="92"/>
      <c r="C88" s="83"/>
      <c r="D88" s="3" t="s">
        <v>213</v>
      </c>
      <c r="E88" s="10">
        <f t="shared" si="5"/>
        <v>0.32500000000000001</v>
      </c>
      <c r="F88" s="11">
        <v>0.5</v>
      </c>
      <c r="G88" s="10">
        <f t="shared" si="6"/>
        <v>0</v>
      </c>
      <c r="H88" s="86"/>
    </row>
    <row r="89" spans="1:8" ht="39.75" customHeight="1" thickBot="1">
      <c r="A89" s="89"/>
      <c r="B89" s="92"/>
      <c r="C89" s="84"/>
      <c r="D89" s="24" t="s">
        <v>27</v>
      </c>
      <c r="E89" s="26">
        <f t="shared" si="5"/>
        <v>6.5000000000000002E-2</v>
      </c>
      <c r="F89" s="25">
        <v>0.1</v>
      </c>
      <c r="G89" s="26">
        <f t="shared" si="6"/>
        <v>0</v>
      </c>
      <c r="H89" s="87"/>
    </row>
    <row r="90" spans="1:8" ht="39.75" customHeight="1" thickBot="1">
      <c r="A90" s="89"/>
      <c r="B90" s="93"/>
      <c r="C90" s="70" t="s">
        <v>68</v>
      </c>
      <c r="D90" s="30" t="s">
        <v>204</v>
      </c>
      <c r="E90" s="32">
        <f t="shared" si="5"/>
        <v>13</v>
      </c>
      <c r="F90" s="31">
        <v>20</v>
      </c>
      <c r="G90" s="32">
        <f t="shared" si="6"/>
        <v>0</v>
      </c>
      <c r="H90" s="71"/>
    </row>
    <row r="91" spans="1:8" ht="39.75" customHeight="1" thickBot="1">
      <c r="A91" s="89"/>
      <c r="B91" s="91" t="s">
        <v>20</v>
      </c>
      <c r="C91" s="33" t="s">
        <v>69</v>
      </c>
      <c r="D91" s="18" t="s">
        <v>86</v>
      </c>
      <c r="E91" s="20">
        <f t="shared" si="5"/>
        <v>16.900000000000002</v>
      </c>
      <c r="F91" s="19">
        <v>26</v>
      </c>
      <c r="G91" s="20">
        <f t="shared" si="6"/>
        <v>0</v>
      </c>
      <c r="H91" s="37" t="s">
        <v>8</v>
      </c>
    </row>
    <row r="92" spans="1:8" ht="39.75" customHeight="1" thickBot="1">
      <c r="A92" s="89"/>
      <c r="B92" s="92"/>
      <c r="C92" s="33" t="s">
        <v>142</v>
      </c>
      <c r="D92" s="18" t="s">
        <v>143</v>
      </c>
      <c r="E92" s="20">
        <f t="shared" si="5"/>
        <v>21.45</v>
      </c>
      <c r="F92" s="19">
        <v>33</v>
      </c>
      <c r="G92" s="20">
        <f t="shared" si="6"/>
        <v>0</v>
      </c>
      <c r="H92" s="57"/>
    </row>
    <row r="93" spans="1:8" ht="39.75" customHeight="1" thickBot="1">
      <c r="A93" s="90"/>
      <c r="B93" s="93"/>
      <c r="C93" s="70" t="s">
        <v>21</v>
      </c>
      <c r="D93" s="30" t="s">
        <v>21</v>
      </c>
      <c r="E93" s="32">
        <f t="shared" si="5"/>
        <v>130</v>
      </c>
      <c r="F93" s="31">
        <v>200</v>
      </c>
      <c r="G93" s="32">
        <f t="shared" si="6"/>
        <v>0</v>
      </c>
      <c r="H93" s="71"/>
    </row>
    <row r="94" spans="1:8" ht="39.75" customHeight="1">
      <c r="A94" s="88" t="s">
        <v>149</v>
      </c>
      <c r="B94" s="91" t="s">
        <v>10</v>
      </c>
      <c r="C94" s="82" t="s">
        <v>34</v>
      </c>
      <c r="D94" s="21" t="s">
        <v>14</v>
      </c>
      <c r="E94" s="23">
        <f t="shared" si="5"/>
        <v>16.25</v>
      </c>
      <c r="F94" s="22">
        <v>25</v>
      </c>
      <c r="G94" s="29">
        <f t="shared" si="6"/>
        <v>0</v>
      </c>
      <c r="H94" s="85" t="s">
        <v>56</v>
      </c>
    </row>
    <row r="95" spans="1:8" ht="39.75" customHeight="1">
      <c r="A95" s="89"/>
      <c r="B95" s="92"/>
      <c r="C95" s="83"/>
      <c r="D95" s="3" t="s">
        <v>82</v>
      </c>
      <c r="E95" s="10">
        <f t="shared" si="5"/>
        <v>3.25</v>
      </c>
      <c r="F95" s="11">
        <v>5</v>
      </c>
      <c r="G95" s="10">
        <f t="shared" si="6"/>
        <v>0</v>
      </c>
      <c r="H95" s="86"/>
    </row>
    <row r="96" spans="1:8" ht="39.75" customHeight="1">
      <c r="A96" s="89"/>
      <c r="B96" s="92"/>
      <c r="C96" s="83"/>
      <c r="D96" s="3" t="s">
        <v>16</v>
      </c>
      <c r="E96" s="10">
        <f t="shared" si="5"/>
        <v>3.25</v>
      </c>
      <c r="F96" s="11">
        <v>5</v>
      </c>
      <c r="G96" s="10">
        <f t="shared" si="6"/>
        <v>0</v>
      </c>
      <c r="H96" s="86"/>
    </row>
    <row r="97" spans="1:8" ht="39.75" customHeight="1">
      <c r="A97" s="89"/>
      <c r="B97" s="92"/>
      <c r="C97" s="83"/>
      <c r="D97" s="3" t="s">
        <v>117</v>
      </c>
      <c r="E97" s="10">
        <f t="shared" si="5"/>
        <v>3.25</v>
      </c>
      <c r="F97" s="11">
        <v>5</v>
      </c>
      <c r="G97" s="40">
        <f t="shared" si="6"/>
        <v>0</v>
      </c>
      <c r="H97" s="86"/>
    </row>
    <row r="98" spans="1:8" ht="39.75" customHeight="1">
      <c r="A98" s="89"/>
      <c r="B98" s="92"/>
      <c r="C98" s="83"/>
      <c r="D98" s="3" t="s">
        <v>18</v>
      </c>
      <c r="E98" s="10">
        <f t="shared" si="5"/>
        <v>0.32500000000000001</v>
      </c>
      <c r="F98" s="11">
        <v>0.5</v>
      </c>
      <c r="G98" s="10">
        <f t="shared" si="6"/>
        <v>0</v>
      </c>
      <c r="H98" s="86"/>
    </row>
    <row r="99" spans="1:8" ht="39.75" customHeight="1" thickBot="1">
      <c r="A99" s="89"/>
      <c r="B99" s="93"/>
      <c r="C99" s="84"/>
      <c r="D99" s="24" t="s">
        <v>27</v>
      </c>
      <c r="E99" s="26">
        <f t="shared" si="5"/>
        <v>6.5000000000000002E-2</v>
      </c>
      <c r="F99" s="25">
        <v>0.1</v>
      </c>
      <c r="G99" s="26">
        <f t="shared" si="6"/>
        <v>0</v>
      </c>
      <c r="H99" s="87"/>
    </row>
    <row r="100" spans="1:8" ht="39.75" customHeight="1" thickBot="1">
      <c r="A100" s="89"/>
      <c r="B100" s="91" t="s">
        <v>12</v>
      </c>
      <c r="C100" s="33" t="s">
        <v>13</v>
      </c>
      <c r="D100" s="18" t="s">
        <v>14</v>
      </c>
      <c r="E100" s="20">
        <f t="shared" si="5"/>
        <v>35.75</v>
      </c>
      <c r="F100" s="19">
        <v>55</v>
      </c>
      <c r="G100" s="20">
        <f t="shared" si="6"/>
        <v>0</v>
      </c>
      <c r="H100" s="57"/>
    </row>
    <row r="101" spans="1:8" ht="39.75" customHeight="1">
      <c r="A101" s="89"/>
      <c r="B101" s="92"/>
      <c r="C101" s="83" t="s">
        <v>75</v>
      </c>
      <c r="D101" s="2" t="s">
        <v>32</v>
      </c>
      <c r="E101" s="8">
        <f t="shared" ref="E101:E121" si="7">F101*0.65</f>
        <v>1.9500000000000002</v>
      </c>
      <c r="F101" s="9">
        <v>3</v>
      </c>
      <c r="G101" s="41">
        <f t="shared" ref="G101:G121" si="8">$G$1*E101+$G$2*F101</f>
        <v>0</v>
      </c>
      <c r="H101" s="86" t="s">
        <v>185</v>
      </c>
    </row>
    <row r="102" spans="1:8" ht="39.75" customHeight="1">
      <c r="A102" s="89"/>
      <c r="B102" s="92"/>
      <c r="C102" s="83"/>
      <c r="D102" s="3" t="s">
        <v>189</v>
      </c>
      <c r="E102" s="10">
        <f t="shared" si="7"/>
        <v>0.65</v>
      </c>
      <c r="F102" s="11">
        <v>1</v>
      </c>
      <c r="G102" s="10">
        <f t="shared" si="8"/>
        <v>0</v>
      </c>
      <c r="H102" s="86"/>
    </row>
    <row r="103" spans="1:8" ht="39.75" customHeight="1">
      <c r="A103" s="89"/>
      <c r="B103" s="92"/>
      <c r="C103" s="83"/>
      <c r="D103" s="3" t="s">
        <v>15</v>
      </c>
      <c r="E103" s="10">
        <f t="shared" si="7"/>
        <v>0.65</v>
      </c>
      <c r="F103" s="11">
        <v>1</v>
      </c>
      <c r="G103" s="10">
        <f t="shared" si="8"/>
        <v>0</v>
      </c>
      <c r="H103" s="86"/>
    </row>
    <row r="104" spans="1:8" ht="39.75" customHeight="1" thickBot="1">
      <c r="A104" s="89"/>
      <c r="B104" s="92"/>
      <c r="C104" s="83"/>
      <c r="D104" s="42" t="s">
        <v>18</v>
      </c>
      <c r="E104" s="40">
        <f t="shared" si="7"/>
        <v>0.32500000000000001</v>
      </c>
      <c r="F104" s="43">
        <v>0.5</v>
      </c>
      <c r="G104" s="40">
        <f t="shared" si="8"/>
        <v>0</v>
      </c>
      <c r="H104" s="38" t="s">
        <v>9</v>
      </c>
    </row>
    <row r="105" spans="1:8" ht="39.75" customHeight="1">
      <c r="A105" s="89"/>
      <c r="B105" s="92"/>
      <c r="C105" s="82" t="s">
        <v>76</v>
      </c>
      <c r="D105" s="21" t="s">
        <v>209</v>
      </c>
      <c r="E105" s="23">
        <f t="shared" si="7"/>
        <v>9.75</v>
      </c>
      <c r="F105" s="22">
        <v>15</v>
      </c>
      <c r="G105" s="29">
        <f t="shared" si="8"/>
        <v>0</v>
      </c>
      <c r="H105" s="85" t="s">
        <v>95</v>
      </c>
    </row>
    <row r="106" spans="1:8" ht="39.75" customHeight="1">
      <c r="A106" s="89"/>
      <c r="B106" s="92"/>
      <c r="C106" s="83"/>
      <c r="D106" s="3" t="s">
        <v>210</v>
      </c>
      <c r="E106" s="10">
        <f t="shared" si="7"/>
        <v>9.75</v>
      </c>
      <c r="F106" s="11">
        <v>15</v>
      </c>
      <c r="G106" s="10">
        <f t="shared" si="8"/>
        <v>0</v>
      </c>
      <c r="H106" s="86"/>
    </row>
    <row r="107" spans="1:8" ht="39.75" customHeight="1">
      <c r="A107" s="89"/>
      <c r="B107" s="92"/>
      <c r="C107" s="83"/>
      <c r="D107" s="3" t="s">
        <v>24</v>
      </c>
      <c r="E107" s="10">
        <f t="shared" si="7"/>
        <v>3.25</v>
      </c>
      <c r="F107" s="11">
        <v>5</v>
      </c>
      <c r="G107" s="10">
        <f t="shared" si="8"/>
        <v>0</v>
      </c>
      <c r="H107" s="86"/>
    </row>
    <row r="108" spans="1:8" ht="39.75" customHeight="1">
      <c r="A108" s="89"/>
      <c r="B108" s="92"/>
      <c r="C108" s="83"/>
      <c r="D108" s="3" t="s">
        <v>82</v>
      </c>
      <c r="E108" s="10">
        <f t="shared" si="7"/>
        <v>3.25</v>
      </c>
      <c r="F108" s="11">
        <v>5</v>
      </c>
      <c r="G108" s="40">
        <f t="shared" si="8"/>
        <v>0</v>
      </c>
      <c r="H108" s="86"/>
    </row>
    <row r="109" spans="1:8" ht="39.75" customHeight="1">
      <c r="A109" s="89"/>
      <c r="B109" s="92"/>
      <c r="C109" s="83"/>
      <c r="D109" s="3" t="s">
        <v>16</v>
      </c>
      <c r="E109" s="10">
        <f t="shared" si="7"/>
        <v>3.25</v>
      </c>
      <c r="F109" s="11">
        <v>5</v>
      </c>
      <c r="G109" s="10">
        <f t="shared" si="8"/>
        <v>0</v>
      </c>
      <c r="H109" s="86"/>
    </row>
    <row r="110" spans="1:8" ht="39.75" customHeight="1">
      <c r="A110" s="89"/>
      <c r="B110" s="92"/>
      <c r="C110" s="83"/>
      <c r="D110" s="3" t="s">
        <v>25</v>
      </c>
      <c r="E110" s="10">
        <f t="shared" si="7"/>
        <v>1.9500000000000002</v>
      </c>
      <c r="F110" s="11">
        <v>3</v>
      </c>
      <c r="G110" s="10">
        <f t="shared" si="8"/>
        <v>0</v>
      </c>
      <c r="H110" s="86"/>
    </row>
    <row r="111" spans="1:8" ht="39.75" customHeight="1">
      <c r="A111" s="89"/>
      <c r="B111" s="92"/>
      <c r="C111" s="83"/>
      <c r="D111" s="3" t="s">
        <v>83</v>
      </c>
      <c r="E111" s="10">
        <f t="shared" si="7"/>
        <v>1.3</v>
      </c>
      <c r="F111" s="11">
        <v>2</v>
      </c>
      <c r="G111" s="10">
        <f t="shared" si="8"/>
        <v>0</v>
      </c>
      <c r="H111" s="86"/>
    </row>
    <row r="112" spans="1:8" ht="39.75" customHeight="1">
      <c r="A112" s="89"/>
      <c r="B112" s="92"/>
      <c r="C112" s="83"/>
      <c r="D112" s="3" t="s">
        <v>84</v>
      </c>
      <c r="E112" s="10">
        <f t="shared" si="7"/>
        <v>0.65</v>
      </c>
      <c r="F112" s="11">
        <v>1</v>
      </c>
      <c r="G112" s="40">
        <f t="shared" si="8"/>
        <v>0</v>
      </c>
      <c r="H112" s="86"/>
    </row>
    <row r="113" spans="1:8" ht="39.75" customHeight="1">
      <c r="A113" s="89"/>
      <c r="B113" s="92"/>
      <c r="C113" s="83"/>
      <c r="D113" s="3" t="s">
        <v>36</v>
      </c>
      <c r="E113" s="10">
        <f t="shared" si="7"/>
        <v>0.65</v>
      </c>
      <c r="F113" s="11">
        <v>1</v>
      </c>
      <c r="G113" s="10">
        <f t="shared" si="8"/>
        <v>0</v>
      </c>
      <c r="H113" s="86"/>
    </row>
    <row r="114" spans="1:8" ht="39.75" customHeight="1" thickBot="1">
      <c r="A114" s="89"/>
      <c r="B114" s="92"/>
      <c r="C114" s="84"/>
      <c r="D114" s="24" t="s">
        <v>27</v>
      </c>
      <c r="E114" s="26">
        <f t="shared" si="7"/>
        <v>6.5000000000000002E-2</v>
      </c>
      <c r="F114" s="25">
        <v>0.1</v>
      </c>
      <c r="G114" s="26">
        <f t="shared" si="8"/>
        <v>0</v>
      </c>
      <c r="H114" s="87"/>
    </row>
    <row r="115" spans="1:8" ht="39.75" customHeight="1">
      <c r="A115" s="89"/>
      <c r="B115" s="92"/>
      <c r="C115" s="83" t="s">
        <v>77</v>
      </c>
      <c r="D115" s="2" t="s">
        <v>89</v>
      </c>
      <c r="E115" s="8">
        <f t="shared" si="7"/>
        <v>26</v>
      </c>
      <c r="F115" s="9">
        <v>40</v>
      </c>
      <c r="G115" s="8">
        <f t="shared" si="8"/>
        <v>0</v>
      </c>
      <c r="H115" s="86" t="s">
        <v>96</v>
      </c>
    </row>
    <row r="116" spans="1:8" ht="39.75" customHeight="1">
      <c r="A116" s="89"/>
      <c r="B116" s="92"/>
      <c r="C116" s="83"/>
      <c r="D116" s="3" t="s">
        <v>33</v>
      </c>
      <c r="E116" s="10">
        <f t="shared" si="7"/>
        <v>1.3</v>
      </c>
      <c r="F116" s="11">
        <v>2</v>
      </c>
      <c r="G116" s="10">
        <f t="shared" si="8"/>
        <v>0</v>
      </c>
      <c r="H116" s="86"/>
    </row>
    <row r="117" spans="1:8" ht="39.75" customHeight="1" thickBot="1">
      <c r="A117" s="89"/>
      <c r="B117" s="92"/>
      <c r="C117" s="83"/>
      <c r="D117" s="42" t="s">
        <v>27</v>
      </c>
      <c r="E117" s="40">
        <f t="shared" si="7"/>
        <v>0.19500000000000001</v>
      </c>
      <c r="F117" s="43">
        <v>0.3</v>
      </c>
      <c r="G117" s="40">
        <f t="shared" si="8"/>
        <v>0</v>
      </c>
      <c r="H117" s="86"/>
    </row>
    <row r="118" spans="1:8" ht="39.75" customHeight="1" thickBot="1">
      <c r="A118" s="89"/>
      <c r="B118" s="93"/>
      <c r="C118" s="33" t="s">
        <v>68</v>
      </c>
      <c r="D118" s="18" t="s">
        <v>204</v>
      </c>
      <c r="E118" s="20">
        <f t="shared" si="7"/>
        <v>13</v>
      </c>
      <c r="F118" s="19">
        <v>20</v>
      </c>
      <c r="G118" s="20">
        <f t="shared" si="8"/>
        <v>0</v>
      </c>
      <c r="H118" s="61" t="s">
        <v>8</v>
      </c>
    </row>
    <row r="119" spans="1:8" ht="39.75" customHeight="1" thickBot="1">
      <c r="A119" s="89"/>
      <c r="B119" s="91" t="s">
        <v>20</v>
      </c>
      <c r="C119" s="34" t="s">
        <v>69</v>
      </c>
      <c r="D119" s="27" t="s">
        <v>86</v>
      </c>
      <c r="E119" s="29">
        <f t="shared" si="7"/>
        <v>16.900000000000002</v>
      </c>
      <c r="F119" s="28">
        <v>26</v>
      </c>
      <c r="G119" s="29">
        <f t="shared" si="8"/>
        <v>0</v>
      </c>
      <c r="H119" s="55"/>
    </row>
    <row r="120" spans="1:8" ht="39.75" customHeight="1" thickBot="1">
      <c r="A120" s="89"/>
      <c r="B120" s="92"/>
      <c r="C120" s="34" t="s">
        <v>144</v>
      </c>
      <c r="D120" s="27" t="s">
        <v>145</v>
      </c>
      <c r="E120" s="29">
        <f t="shared" si="7"/>
        <v>21.45</v>
      </c>
      <c r="F120" s="28">
        <v>33</v>
      </c>
      <c r="G120" s="29">
        <f t="shared" si="8"/>
        <v>0</v>
      </c>
      <c r="H120" s="55"/>
    </row>
    <row r="121" spans="1:8" ht="39.75" customHeight="1" thickBot="1">
      <c r="A121" s="90"/>
      <c r="B121" s="93"/>
      <c r="C121" s="33" t="s">
        <v>21</v>
      </c>
      <c r="D121" s="18" t="s">
        <v>21</v>
      </c>
      <c r="E121" s="20">
        <f t="shared" si="7"/>
        <v>130</v>
      </c>
      <c r="F121" s="19">
        <v>200</v>
      </c>
      <c r="G121" s="20">
        <f t="shared" si="8"/>
        <v>0</v>
      </c>
      <c r="H121" s="57"/>
    </row>
    <row r="122" spans="1:8" s="7" customFormat="1" ht="39.75" customHeight="1">
      <c r="A122" s="59"/>
      <c r="B122" s="5"/>
      <c r="C122" s="5"/>
      <c r="D122" s="5"/>
      <c r="E122" s="72"/>
      <c r="F122" s="72"/>
      <c r="G122" s="72"/>
      <c r="H122" s="15"/>
    </row>
    <row r="123" spans="1:8" s="7" customFormat="1" ht="39.75" customHeight="1">
      <c r="A123" s="59"/>
      <c r="B123" s="5"/>
      <c r="C123" s="5"/>
      <c r="D123" s="5"/>
      <c r="E123" s="5"/>
      <c r="F123" s="5"/>
      <c r="G123" s="5"/>
      <c r="H123" s="15"/>
    </row>
    <row r="124" spans="1:8" s="7" customFormat="1" ht="39.75" customHeight="1">
      <c r="A124" s="59"/>
      <c r="B124" s="5"/>
      <c r="C124" s="5"/>
      <c r="D124" s="5"/>
      <c r="E124" s="5"/>
      <c r="F124" s="5"/>
      <c r="G124" s="5"/>
      <c r="H124" s="15"/>
    </row>
    <row r="125" spans="1:8" s="7" customFormat="1" ht="39.75" customHeight="1">
      <c r="A125" s="59"/>
      <c r="B125" s="5"/>
      <c r="C125" s="5"/>
      <c r="D125" s="5"/>
      <c r="E125" s="5"/>
      <c r="F125" s="5"/>
      <c r="G125" s="5"/>
      <c r="H125" s="15"/>
    </row>
    <row r="126" spans="1:8" s="7" customFormat="1" ht="39.75" customHeight="1">
      <c r="A126" s="59"/>
      <c r="B126" s="5"/>
      <c r="C126" s="5"/>
      <c r="D126" s="5"/>
      <c r="E126" s="5"/>
      <c r="F126" s="5"/>
      <c r="G126" s="5"/>
      <c r="H126" s="15"/>
    </row>
    <row r="127" spans="1:8" s="7" customFormat="1" ht="39.75" customHeight="1">
      <c r="A127" s="59"/>
      <c r="B127" s="5"/>
      <c r="C127" s="5"/>
      <c r="D127" s="5"/>
      <c r="E127" s="5"/>
      <c r="F127" s="5"/>
      <c r="G127" s="5"/>
      <c r="H127" s="15"/>
    </row>
    <row r="128" spans="1:8" s="7" customFormat="1" ht="39.75" customHeight="1">
      <c r="A128" s="59"/>
      <c r="B128" s="5"/>
      <c r="C128" s="5"/>
      <c r="D128" s="5"/>
      <c r="E128" s="5"/>
      <c r="F128" s="5"/>
      <c r="G128" s="5"/>
      <c r="H128" s="15"/>
    </row>
    <row r="129" spans="1:8" s="7" customFormat="1" ht="39.75" customHeight="1">
      <c r="A129" s="59"/>
      <c r="B129" s="5"/>
      <c r="C129" s="5"/>
      <c r="D129" s="5"/>
      <c r="E129" s="5"/>
      <c r="F129" s="5"/>
      <c r="G129" s="5"/>
      <c r="H129" s="15"/>
    </row>
    <row r="130" spans="1:8" s="7" customFormat="1" ht="39.75" customHeight="1">
      <c r="A130" s="59"/>
      <c r="B130" s="5"/>
      <c r="C130" s="5"/>
      <c r="D130" s="5"/>
      <c r="E130" s="5"/>
      <c r="F130" s="5"/>
      <c r="G130" s="5"/>
      <c r="H130" s="15"/>
    </row>
    <row r="131" spans="1:8" s="7" customFormat="1" ht="39.75" customHeight="1">
      <c r="A131" s="59"/>
      <c r="B131" s="5"/>
      <c r="C131" s="5"/>
      <c r="D131" s="5"/>
      <c r="E131" s="5"/>
      <c r="F131" s="5"/>
      <c r="G131" s="5"/>
      <c r="H131" s="15"/>
    </row>
    <row r="132" spans="1:8" s="7" customFormat="1" ht="39.75" customHeight="1">
      <c r="A132" s="59"/>
      <c r="B132" s="5"/>
      <c r="C132" s="5"/>
      <c r="D132" s="5"/>
      <c r="E132" s="5"/>
      <c r="F132" s="5"/>
      <c r="G132" s="5"/>
      <c r="H132" s="15"/>
    </row>
    <row r="133" spans="1:8" s="7" customFormat="1" ht="39.75" customHeight="1">
      <c r="A133" s="59"/>
      <c r="B133" s="5"/>
      <c r="C133" s="5"/>
      <c r="D133" s="5"/>
      <c r="E133" s="5"/>
      <c r="F133" s="5"/>
      <c r="G133" s="5"/>
      <c r="H133" s="15"/>
    </row>
    <row r="134" spans="1:8" s="7" customFormat="1" ht="39.75" customHeight="1">
      <c r="A134" s="59"/>
      <c r="B134" s="5"/>
      <c r="C134" s="5"/>
      <c r="D134" s="5"/>
      <c r="E134" s="5"/>
      <c r="F134" s="5"/>
      <c r="G134" s="5"/>
      <c r="H134" s="15"/>
    </row>
    <row r="135" spans="1:8" ht="39.75" customHeight="1">
      <c r="D135" s="5"/>
      <c r="E135" s="5"/>
      <c r="F135" s="5"/>
      <c r="G135" s="5"/>
      <c r="H135" s="15"/>
    </row>
    <row r="136" spans="1:8" ht="39.75" customHeight="1">
      <c r="D136" s="5"/>
      <c r="E136" s="5"/>
      <c r="F136" s="5"/>
      <c r="G136" s="5"/>
      <c r="H136" s="15"/>
    </row>
    <row r="137" spans="1:8" ht="39.75" customHeight="1">
      <c r="D137" s="5"/>
      <c r="E137" s="5"/>
      <c r="F137" s="5"/>
      <c r="G137" s="5"/>
      <c r="H137" s="15"/>
    </row>
    <row r="138" spans="1:8" ht="39.75" customHeight="1">
      <c r="D138" s="5"/>
      <c r="E138" s="5"/>
      <c r="F138" s="5"/>
      <c r="G138" s="5"/>
      <c r="H138" s="15"/>
    </row>
    <row r="139" spans="1:8" ht="39.75" customHeight="1">
      <c r="D139" s="5"/>
      <c r="E139" s="5"/>
      <c r="F139" s="5"/>
      <c r="G139" s="5"/>
      <c r="H139" s="15"/>
    </row>
    <row r="140" spans="1:8" ht="39.75" customHeight="1">
      <c r="D140" s="5"/>
      <c r="E140" s="5"/>
      <c r="F140" s="5"/>
      <c r="G140" s="5"/>
      <c r="H140" s="15"/>
    </row>
    <row r="141" spans="1:8" ht="39.75" customHeight="1">
      <c r="D141" s="5"/>
      <c r="E141" s="5"/>
      <c r="F141" s="5"/>
      <c r="G141" s="5"/>
      <c r="H141" s="15"/>
    </row>
    <row r="142" spans="1:8" ht="39.75" customHeight="1">
      <c r="D142" s="5"/>
      <c r="E142" s="5"/>
      <c r="F142" s="5"/>
      <c r="G142" s="5"/>
      <c r="H142" s="15"/>
    </row>
    <row r="143" spans="1:8" ht="39.75" customHeight="1">
      <c r="D143" s="5"/>
      <c r="E143" s="5"/>
      <c r="F143" s="5"/>
      <c r="G143" s="5"/>
      <c r="H143" s="15"/>
    </row>
    <row r="144" spans="1:8" ht="39.75" customHeight="1">
      <c r="D144" s="5"/>
      <c r="E144" s="5"/>
      <c r="F144" s="5"/>
      <c r="G144" s="5"/>
      <c r="H144" s="15"/>
    </row>
    <row r="145" spans="4:8" ht="39.75" customHeight="1">
      <c r="D145" s="5"/>
      <c r="E145" s="5"/>
      <c r="F145" s="5"/>
      <c r="G145" s="5"/>
      <c r="H145" s="15"/>
    </row>
    <row r="146" spans="4:8" ht="39.75" customHeight="1">
      <c r="D146" s="5"/>
      <c r="E146" s="5"/>
      <c r="F146" s="5"/>
      <c r="G146" s="5"/>
      <c r="H146" s="15"/>
    </row>
    <row r="147" spans="4:8" ht="39.75" customHeight="1">
      <c r="D147" s="5"/>
      <c r="E147" s="5"/>
      <c r="F147" s="5"/>
      <c r="G147" s="5"/>
      <c r="H147" s="15"/>
    </row>
    <row r="148" spans="4:8" ht="39.75" customHeight="1">
      <c r="D148" s="5"/>
      <c r="E148" s="5"/>
      <c r="F148" s="5"/>
      <c r="G148" s="5"/>
      <c r="H148" s="15"/>
    </row>
    <row r="149" spans="4:8" ht="39.75" customHeight="1">
      <c r="D149" s="5"/>
      <c r="E149" s="5"/>
      <c r="F149" s="5"/>
      <c r="G149" s="5"/>
      <c r="H149" s="15"/>
    </row>
    <row r="150" spans="4:8" ht="39.75" customHeight="1">
      <c r="D150" s="5"/>
      <c r="E150" s="5"/>
      <c r="F150" s="5"/>
      <c r="G150" s="5"/>
      <c r="H150" s="15"/>
    </row>
    <row r="151" spans="4:8" ht="39.75" customHeight="1">
      <c r="D151" s="5"/>
      <c r="E151" s="5"/>
      <c r="F151" s="5"/>
      <c r="G151" s="5"/>
      <c r="H151" s="15"/>
    </row>
    <row r="152" spans="4:8" ht="39.75" customHeight="1">
      <c r="D152" s="5"/>
      <c r="E152" s="5"/>
      <c r="F152" s="5"/>
      <c r="G152" s="5"/>
      <c r="H152" s="15"/>
    </row>
    <row r="153" spans="4:8" ht="39.75" customHeight="1">
      <c r="D153" s="5"/>
      <c r="E153" s="5"/>
      <c r="F153" s="5"/>
      <c r="G153" s="5"/>
      <c r="H153" s="15"/>
    </row>
    <row r="154" spans="4:8" ht="39.75" customHeight="1">
      <c r="D154" s="5"/>
      <c r="E154" s="5"/>
      <c r="F154" s="5"/>
      <c r="G154" s="5"/>
      <c r="H154" s="15"/>
    </row>
    <row r="155" spans="4:8" ht="39.75" customHeight="1">
      <c r="D155" s="5"/>
      <c r="E155" s="5"/>
      <c r="F155" s="5"/>
      <c r="G155" s="5"/>
      <c r="H155" s="15"/>
    </row>
    <row r="156" spans="4:8" ht="39.75" customHeight="1">
      <c r="D156" s="5"/>
      <c r="E156" s="5"/>
      <c r="F156" s="5"/>
      <c r="G156" s="5"/>
      <c r="H156" s="15"/>
    </row>
    <row r="157" spans="4:8" ht="39.75" customHeight="1">
      <c r="D157" s="5"/>
      <c r="E157" s="5"/>
      <c r="F157" s="5"/>
      <c r="G157" s="5"/>
      <c r="H157" s="15"/>
    </row>
    <row r="158" spans="4:8" ht="39.75" customHeight="1">
      <c r="D158" s="5"/>
      <c r="E158" s="5"/>
      <c r="F158" s="5"/>
      <c r="G158" s="5"/>
      <c r="H158" s="15"/>
    </row>
    <row r="159" spans="4:8" ht="39.75" customHeight="1">
      <c r="D159" s="5"/>
      <c r="E159" s="5"/>
      <c r="F159" s="5"/>
      <c r="G159" s="5"/>
      <c r="H159" s="15"/>
    </row>
    <row r="160" spans="4:8" ht="39.75" customHeight="1">
      <c r="D160" s="5"/>
      <c r="E160" s="5"/>
      <c r="F160" s="5"/>
      <c r="G160" s="5"/>
      <c r="H160" s="15"/>
    </row>
    <row r="161" spans="4:8" ht="39.75" customHeight="1">
      <c r="D161" s="5"/>
      <c r="E161" s="5"/>
      <c r="F161" s="5"/>
      <c r="G161" s="5"/>
      <c r="H161" s="15"/>
    </row>
    <row r="162" spans="4:8" ht="39.75" customHeight="1">
      <c r="D162" s="5"/>
      <c r="E162" s="5"/>
      <c r="F162" s="5"/>
      <c r="G162" s="5"/>
      <c r="H162" s="15"/>
    </row>
    <row r="163" spans="4:8" ht="39.75" customHeight="1">
      <c r="D163" s="5"/>
      <c r="E163" s="5"/>
      <c r="F163" s="5"/>
      <c r="G163" s="5"/>
      <c r="H163" s="15"/>
    </row>
    <row r="164" spans="4:8" ht="39.75" customHeight="1">
      <c r="D164" s="5"/>
      <c r="E164" s="5"/>
      <c r="F164" s="5"/>
      <c r="G164" s="5"/>
      <c r="H164" s="15"/>
    </row>
    <row r="165" spans="4:8" ht="39.75" customHeight="1">
      <c r="D165" s="5"/>
      <c r="E165" s="5"/>
      <c r="F165" s="5"/>
      <c r="G165" s="5"/>
      <c r="H165" s="15"/>
    </row>
    <row r="166" spans="4:8" ht="39.75" customHeight="1">
      <c r="D166" s="5"/>
      <c r="E166" s="5"/>
      <c r="F166" s="5"/>
      <c r="G166" s="5"/>
      <c r="H166" s="15"/>
    </row>
    <row r="167" spans="4:8" ht="39.75" customHeight="1">
      <c r="D167" s="5"/>
      <c r="E167" s="5"/>
      <c r="F167" s="5"/>
      <c r="G167" s="5"/>
      <c r="H167" s="15"/>
    </row>
    <row r="168" spans="4:8" ht="39.75" customHeight="1">
      <c r="D168" s="5"/>
      <c r="E168" s="5"/>
      <c r="F168" s="5"/>
      <c r="G168" s="5"/>
      <c r="H168" s="15"/>
    </row>
    <row r="169" spans="4:8" ht="39.75" customHeight="1">
      <c r="D169" s="5"/>
      <c r="E169" s="5"/>
      <c r="F169" s="5"/>
      <c r="G169" s="5"/>
      <c r="H169" s="15"/>
    </row>
    <row r="170" spans="4:8" ht="39.75" customHeight="1">
      <c r="D170" s="5"/>
      <c r="E170" s="5"/>
      <c r="F170" s="5"/>
      <c r="G170" s="5"/>
      <c r="H170" s="15"/>
    </row>
    <row r="171" spans="4:8" ht="39.75" customHeight="1">
      <c r="D171" s="5"/>
      <c r="E171" s="5"/>
      <c r="F171" s="5"/>
      <c r="G171" s="5"/>
      <c r="H171" s="15"/>
    </row>
    <row r="172" spans="4:8" ht="39.75" customHeight="1">
      <c r="D172" s="5"/>
      <c r="E172" s="5"/>
      <c r="F172" s="5"/>
      <c r="G172" s="5"/>
      <c r="H172" s="15"/>
    </row>
    <row r="173" spans="4:8" ht="39.75" customHeight="1">
      <c r="D173" s="5"/>
      <c r="E173" s="5"/>
      <c r="F173" s="5"/>
      <c r="G173" s="5"/>
      <c r="H173" s="15"/>
    </row>
    <row r="174" spans="4:8" ht="39.75" customHeight="1">
      <c r="D174" s="5"/>
      <c r="E174" s="5"/>
      <c r="F174" s="5"/>
      <c r="G174" s="5"/>
      <c r="H174" s="15"/>
    </row>
    <row r="175" spans="4:8" ht="39.75" customHeight="1">
      <c r="D175" s="5"/>
      <c r="E175" s="5"/>
      <c r="F175" s="5"/>
      <c r="G175" s="5"/>
      <c r="H175" s="15"/>
    </row>
    <row r="176" spans="4:8" ht="39.75" customHeight="1">
      <c r="D176" s="5"/>
      <c r="E176" s="5"/>
      <c r="F176" s="5"/>
      <c r="G176" s="5"/>
      <c r="H176" s="15"/>
    </row>
    <row r="177" spans="4:8" ht="39.75" customHeight="1">
      <c r="D177" s="5"/>
      <c r="E177" s="5"/>
      <c r="F177" s="5"/>
      <c r="G177" s="5"/>
      <c r="H177" s="15"/>
    </row>
    <row r="178" spans="4:8" ht="39.75" customHeight="1">
      <c r="D178" s="5"/>
      <c r="E178" s="5"/>
      <c r="F178" s="5"/>
      <c r="G178" s="5"/>
      <c r="H178" s="15"/>
    </row>
    <row r="179" spans="4:8" ht="39.75" customHeight="1">
      <c r="D179" s="5"/>
      <c r="E179" s="5"/>
      <c r="F179" s="5"/>
      <c r="G179" s="5"/>
      <c r="H179" s="15"/>
    </row>
    <row r="180" spans="4:8" ht="39.75" customHeight="1">
      <c r="D180" s="5"/>
      <c r="E180" s="5"/>
      <c r="F180" s="5"/>
      <c r="G180" s="5"/>
      <c r="H180" s="15"/>
    </row>
    <row r="181" spans="4:8" ht="39.75" customHeight="1">
      <c r="D181" s="5"/>
      <c r="E181" s="5"/>
      <c r="F181" s="5"/>
      <c r="G181" s="5"/>
      <c r="H181" s="15"/>
    </row>
    <row r="182" spans="4:8" ht="39.75" customHeight="1">
      <c r="D182" s="5"/>
      <c r="E182" s="5"/>
      <c r="F182" s="5"/>
      <c r="G182" s="5"/>
      <c r="H182" s="15"/>
    </row>
    <row r="183" spans="4:8" ht="39.75" customHeight="1">
      <c r="D183" s="5"/>
      <c r="E183" s="5"/>
      <c r="F183" s="5"/>
      <c r="G183" s="5"/>
      <c r="H183" s="15"/>
    </row>
    <row r="184" spans="4:8" ht="39.75" customHeight="1">
      <c r="D184" s="5"/>
      <c r="E184" s="5"/>
      <c r="F184" s="5"/>
      <c r="G184" s="5"/>
      <c r="H184" s="15"/>
    </row>
    <row r="185" spans="4:8" ht="39.75" customHeight="1">
      <c r="D185" s="5"/>
      <c r="E185" s="5"/>
      <c r="F185" s="5"/>
      <c r="G185" s="5"/>
      <c r="H185" s="15"/>
    </row>
    <row r="186" spans="4:8" ht="39.75" customHeight="1">
      <c r="D186" s="5"/>
      <c r="E186" s="5"/>
      <c r="F186" s="5"/>
      <c r="G186" s="5"/>
      <c r="H186" s="15"/>
    </row>
    <row r="187" spans="4:8" ht="39.75" customHeight="1">
      <c r="D187" s="5"/>
      <c r="E187" s="5"/>
      <c r="F187" s="5"/>
      <c r="G187" s="5"/>
      <c r="H187" s="15"/>
    </row>
    <row r="188" spans="4:8" ht="39.75" customHeight="1">
      <c r="D188" s="5"/>
      <c r="E188" s="5"/>
      <c r="F188" s="5"/>
      <c r="G188" s="5"/>
      <c r="H188" s="15"/>
    </row>
    <row r="189" spans="4:8" ht="39.75" customHeight="1">
      <c r="D189" s="5"/>
      <c r="E189" s="5"/>
      <c r="F189" s="5"/>
      <c r="G189" s="5"/>
      <c r="H189" s="15"/>
    </row>
    <row r="190" spans="4:8" ht="39.75" customHeight="1">
      <c r="D190" s="5"/>
      <c r="E190" s="5"/>
      <c r="F190" s="5"/>
      <c r="G190" s="5"/>
      <c r="H190" s="15"/>
    </row>
    <row r="191" spans="4:8" ht="39.75" customHeight="1">
      <c r="D191" s="5"/>
      <c r="E191" s="5"/>
      <c r="F191" s="5"/>
      <c r="G191" s="5"/>
      <c r="H191" s="15"/>
    </row>
    <row r="192" spans="4:8" ht="39.75" customHeight="1">
      <c r="D192" s="5"/>
      <c r="E192" s="5"/>
      <c r="F192" s="5"/>
      <c r="G192" s="5"/>
      <c r="H192" s="15"/>
    </row>
    <row r="193" spans="4:8" ht="39.75" customHeight="1">
      <c r="D193" s="5"/>
      <c r="E193" s="5"/>
      <c r="F193" s="5"/>
      <c r="G193" s="5"/>
      <c r="H193" s="15"/>
    </row>
    <row r="194" spans="4:8" ht="39.75" customHeight="1">
      <c r="D194" s="5"/>
      <c r="E194" s="5"/>
      <c r="F194" s="5"/>
      <c r="G194" s="5"/>
      <c r="H194" s="15"/>
    </row>
    <row r="195" spans="4:8" ht="39.75" customHeight="1">
      <c r="D195" s="5"/>
      <c r="E195" s="5"/>
      <c r="F195" s="5"/>
      <c r="G195" s="5"/>
      <c r="H195" s="15"/>
    </row>
    <row r="196" spans="4:8" ht="39.75" customHeight="1">
      <c r="D196" s="5"/>
      <c r="E196" s="5"/>
      <c r="F196" s="5"/>
      <c r="G196" s="5"/>
      <c r="H196" s="15"/>
    </row>
    <row r="197" spans="4:8" ht="39.75" customHeight="1">
      <c r="D197" s="5"/>
      <c r="E197" s="5"/>
      <c r="F197" s="5"/>
      <c r="G197" s="5"/>
      <c r="H197" s="15"/>
    </row>
    <row r="198" spans="4:8" ht="39.75" customHeight="1">
      <c r="D198" s="5"/>
      <c r="E198" s="5"/>
      <c r="F198" s="5"/>
      <c r="G198" s="5"/>
      <c r="H198" s="15"/>
    </row>
    <row r="199" spans="4:8" ht="39.75" customHeight="1">
      <c r="D199" s="5"/>
      <c r="E199" s="5"/>
      <c r="F199" s="5"/>
      <c r="G199" s="5"/>
      <c r="H199" s="15"/>
    </row>
    <row r="200" spans="4:8" ht="39.75" customHeight="1">
      <c r="D200" s="5"/>
      <c r="E200" s="5"/>
      <c r="F200" s="5"/>
      <c r="G200" s="5"/>
      <c r="H200" s="15"/>
    </row>
    <row r="201" spans="4:8" ht="39.75" customHeight="1">
      <c r="D201" s="5"/>
      <c r="E201" s="5"/>
      <c r="F201" s="5"/>
      <c r="G201" s="5"/>
      <c r="H201" s="15"/>
    </row>
    <row r="202" spans="4:8" ht="39.75" customHeight="1">
      <c r="D202" s="5"/>
      <c r="E202" s="5"/>
      <c r="F202" s="5"/>
      <c r="G202" s="5"/>
      <c r="H202" s="15"/>
    </row>
    <row r="203" spans="4:8" ht="39.75" customHeight="1">
      <c r="D203" s="5"/>
      <c r="E203" s="5"/>
      <c r="F203" s="5"/>
      <c r="G203" s="5"/>
      <c r="H203" s="15"/>
    </row>
    <row r="204" spans="4:8" ht="39.75" customHeight="1">
      <c r="D204" s="5"/>
      <c r="E204" s="5"/>
      <c r="F204" s="5"/>
      <c r="G204" s="5"/>
      <c r="H204" s="15"/>
    </row>
    <row r="205" spans="4:8" ht="39.75" customHeight="1">
      <c r="D205" s="5"/>
      <c r="E205" s="5"/>
      <c r="F205" s="5"/>
      <c r="G205" s="5"/>
      <c r="H205" s="15"/>
    </row>
    <row r="206" spans="4:8" ht="39.75" customHeight="1">
      <c r="D206" s="5"/>
      <c r="E206" s="5"/>
      <c r="F206" s="5"/>
      <c r="G206" s="5"/>
      <c r="H206" s="15"/>
    </row>
    <row r="207" spans="4:8" ht="39.75" customHeight="1">
      <c r="D207" s="5"/>
      <c r="E207" s="5"/>
      <c r="F207" s="5"/>
      <c r="G207" s="5"/>
      <c r="H207" s="15"/>
    </row>
    <row r="208" spans="4:8" ht="39.75" customHeight="1">
      <c r="D208" s="5"/>
      <c r="E208" s="5"/>
      <c r="F208" s="5"/>
      <c r="G208" s="5"/>
      <c r="H208" s="15"/>
    </row>
    <row r="209" spans="4:8" ht="39.75" customHeight="1">
      <c r="D209" s="5"/>
      <c r="E209" s="5"/>
      <c r="F209" s="5"/>
      <c r="G209" s="5"/>
      <c r="H209" s="15"/>
    </row>
    <row r="210" spans="4:8" ht="39.75" customHeight="1">
      <c r="D210" s="5"/>
      <c r="E210" s="5"/>
      <c r="F210" s="5"/>
      <c r="G210" s="5"/>
      <c r="H210" s="15"/>
    </row>
    <row r="211" spans="4:8" ht="39.75" customHeight="1">
      <c r="D211" s="5"/>
      <c r="E211" s="5"/>
      <c r="F211" s="5"/>
      <c r="G211" s="5"/>
      <c r="H211" s="15"/>
    </row>
    <row r="212" spans="4:8" ht="39.75" customHeight="1">
      <c r="D212" s="5"/>
      <c r="E212" s="5"/>
      <c r="F212" s="5"/>
      <c r="G212" s="5"/>
      <c r="H212" s="15"/>
    </row>
    <row r="213" spans="4:8" ht="39.75" customHeight="1">
      <c r="D213" s="5"/>
      <c r="E213" s="5"/>
      <c r="F213" s="5"/>
      <c r="G213" s="5"/>
      <c r="H213" s="15"/>
    </row>
    <row r="214" spans="4:8" ht="39.75" customHeight="1">
      <c r="D214" s="5"/>
      <c r="E214" s="5"/>
      <c r="F214" s="5"/>
      <c r="G214" s="5"/>
      <c r="H214" s="15"/>
    </row>
    <row r="215" spans="4:8" ht="39.75" customHeight="1">
      <c r="D215" s="5"/>
      <c r="E215" s="5"/>
      <c r="F215" s="5"/>
      <c r="G215" s="5"/>
      <c r="H215" s="15"/>
    </row>
    <row r="216" spans="4:8" ht="39.75" customHeight="1">
      <c r="D216" s="5"/>
      <c r="E216" s="5"/>
      <c r="F216" s="5"/>
      <c r="G216" s="5"/>
      <c r="H216" s="15"/>
    </row>
    <row r="217" spans="4:8" ht="39.75" customHeight="1">
      <c r="D217" s="5"/>
      <c r="E217" s="5"/>
      <c r="F217" s="5"/>
      <c r="G217" s="5"/>
      <c r="H217" s="15"/>
    </row>
    <row r="218" spans="4:8" ht="39.75" customHeight="1">
      <c r="D218" s="5"/>
      <c r="E218" s="5"/>
      <c r="F218" s="5"/>
      <c r="G218" s="5"/>
      <c r="H218" s="15"/>
    </row>
    <row r="219" spans="4:8" ht="39.75" customHeight="1">
      <c r="D219" s="5"/>
      <c r="E219" s="5"/>
      <c r="F219" s="5"/>
      <c r="G219" s="5"/>
      <c r="H219" s="15"/>
    </row>
    <row r="220" spans="4:8" ht="39.75" customHeight="1">
      <c r="D220" s="5"/>
      <c r="E220" s="5"/>
      <c r="F220" s="5"/>
      <c r="G220" s="5"/>
      <c r="H220" s="15"/>
    </row>
    <row r="221" spans="4:8" ht="39.75" customHeight="1">
      <c r="D221" s="5"/>
      <c r="E221" s="5"/>
      <c r="F221" s="5"/>
      <c r="G221" s="5"/>
      <c r="H221" s="15"/>
    </row>
    <row r="222" spans="4:8" ht="39.75" customHeight="1">
      <c r="D222" s="5"/>
      <c r="E222" s="5"/>
      <c r="F222" s="5"/>
      <c r="G222" s="5"/>
      <c r="H222" s="15"/>
    </row>
    <row r="223" spans="4:8" ht="39.75" customHeight="1">
      <c r="D223" s="5"/>
      <c r="E223" s="5"/>
      <c r="F223" s="5"/>
      <c r="G223" s="5"/>
      <c r="H223" s="15"/>
    </row>
    <row r="224" spans="4:8" ht="39.75" customHeight="1">
      <c r="D224" s="5"/>
      <c r="E224" s="5"/>
      <c r="F224" s="5"/>
      <c r="G224" s="5"/>
      <c r="H224" s="15"/>
    </row>
    <row r="225" spans="4:8" ht="39.75" customHeight="1">
      <c r="D225" s="5"/>
      <c r="E225" s="5"/>
      <c r="F225" s="5"/>
      <c r="G225" s="5"/>
      <c r="H225" s="15"/>
    </row>
    <row r="226" spans="4:8" ht="39.75" customHeight="1">
      <c r="D226" s="5"/>
      <c r="E226" s="5"/>
      <c r="F226" s="5"/>
      <c r="G226" s="5"/>
      <c r="H226" s="15"/>
    </row>
    <row r="227" spans="4:8" ht="39.75" customHeight="1">
      <c r="D227" s="5"/>
      <c r="E227" s="5"/>
      <c r="F227" s="5"/>
      <c r="G227" s="5"/>
      <c r="H227" s="15"/>
    </row>
    <row r="228" spans="4:8" ht="39.75" customHeight="1">
      <c r="D228" s="5"/>
      <c r="E228" s="5"/>
      <c r="F228" s="5"/>
      <c r="G228" s="5"/>
      <c r="H228" s="15"/>
    </row>
    <row r="229" spans="4:8" ht="39.75" customHeight="1">
      <c r="D229" s="5"/>
      <c r="E229" s="5"/>
      <c r="F229" s="5"/>
      <c r="G229" s="5"/>
      <c r="H229" s="15"/>
    </row>
    <row r="230" spans="4:8" ht="39.75" customHeight="1">
      <c r="D230" s="5"/>
      <c r="E230" s="5"/>
      <c r="F230" s="5"/>
      <c r="G230" s="5"/>
      <c r="H230" s="15"/>
    </row>
    <row r="231" spans="4:8" ht="39.75" customHeight="1">
      <c r="D231" s="5"/>
      <c r="E231" s="5"/>
      <c r="F231" s="5"/>
      <c r="G231" s="5"/>
      <c r="H231" s="15"/>
    </row>
    <row r="232" spans="4:8" ht="39.75" customHeight="1">
      <c r="D232" s="5"/>
      <c r="E232" s="5"/>
      <c r="F232" s="5"/>
      <c r="G232" s="5"/>
      <c r="H232" s="15"/>
    </row>
    <row r="233" spans="4:8" ht="39.75" customHeight="1">
      <c r="D233" s="5"/>
      <c r="E233" s="5"/>
      <c r="F233" s="5"/>
      <c r="G233" s="5"/>
      <c r="H233" s="15"/>
    </row>
    <row r="234" spans="4:8" ht="39.75" customHeight="1">
      <c r="D234" s="5"/>
      <c r="E234" s="5"/>
      <c r="F234" s="5"/>
      <c r="G234" s="5"/>
      <c r="H234" s="15"/>
    </row>
    <row r="235" spans="4:8" ht="39.75" customHeight="1">
      <c r="D235" s="5"/>
      <c r="E235" s="5"/>
      <c r="F235" s="5"/>
      <c r="G235" s="5"/>
      <c r="H235" s="15"/>
    </row>
    <row r="236" spans="4:8" ht="39.75" customHeight="1">
      <c r="D236" s="5"/>
      <c r="E236" s="5"/>
      <c r="F236" s="5"/>
      <c r="G236" s="5"/>
      <c r="H236" s="15"/>
    </row>
    <row r="237" spans="4:8" ht="39.75" customHeight="1">
      <c r="D237" s="5"/>
      <c r="E237" s="5"/>
      <c r="F237" s="5"/>
      <c r="G237" s="5"/>
      <c r="H237" s="15"/>
    </row>
    <row r="238" spans="4:8" ht="39.75" customHeight="1">
      <c r="D238" s="5"/>
      <c r="E238" s="5"/>
      <c r="F238" s="5"/>
      <c r="G238" s="5"/>
      <c r="H238" s="15"/>
    </row>
    <row r="239" spans="4:8" ht="39.75" customHeight="1">
      <c r="D239" s="5"/>
      <c r="E239" s="5"/>
      <c r="F239" s="5"/>
      <c r="G239" s="5"/>
      <c r="H239" s="15"/>
    </row>
    <row r="240" spans="4:8" ht="39.75" customHeight="1">
      <c r="D240" s="5"/>
      <c r="E240" s="5"/>
      <c r="F240" s="5"/>
      <c r="G240" s="5"/>
      <c r="H240" s="15"/>
    </row>
    <row r="241" spans="4:8" ht="39.75" customHeight="1">
      <c r="D241" s="5"/>
      <c r="E241" s="5"/>
      <c r="F241" s="5"/>
      <c r="G241" s="5"/>
      <c r="H241" s="15"/>
    </row>
    <row r="242" spans="4:8" ht="39.75" customHeight="1">
      <c r="D242" s="5"/>
      <c r="E242" s="5"/>
      <c r="F242" s="5"/>
      <c r="G242" s="5"/>
      <c r="H242" s="15"/>
    </row>
    <row r="243" spans="4:8" ht="39.75" customHeight="1">
      <c r="D243" s="5"/>
      <c r="E243" s="5"/>
      <c r="F243" s="5"/>
      <c r="G243" s="5"/>
      <c r="H243" s="15"/>
    </row>
    <row r="244" spans="4:8" ht="39.75" customHeight="1">
      <c r="D244" s="5"/>
      <c r="E244" s="5"/>
      <c r="F244" s="5"/>
      <c r="G244" s="5"/>
      <c r="H244" s="15"/>
    </row>
    <row r="245" spans="4:8" ht="39.75" customHeight="1">
      <c r="D245" s="5"/>
      <c r="E245" s="5"/>
      <c r="F245" s="5"/>
      <c r="G245" s="5"/>
      <c r="H245" s="15"/>
    </row>
    <row r="246" spans="4:8" ht="39.75" customHeight="1">
      <c r="D246" s="5"/>
      <c r="E246" s="5"/>
      <c r="F246" s="5"/>
      <c r="G246" s="5"/>
      <c r="H246" s="15"/>
    </row>
    <row r="247" spans="4:8" ht="39.75" customHeight="1">
      <c r="D247" s="5"/>
      <c r="E247" s="5"/>
      <c r="F247" s="5"/>
      <c r="G247" s="5"/>
      <c r="H247" s="15"/>
    </row>
    <row r="248" spans="4:8" ht="39.75" customHeight="1">
      <c r="D248" s="5"/>
      <c r="E248" s="5"/>
      <c r="F248" s="5"/>
      <c r="G248" s="5"/>
      <c r="H248" s="15"/>
    </row>
    <row r="249" spans="4:8" ht="39.75" customHeight="1">
      <c r="D249" s="5"/>
      <c r="E249" s="5"/>
      <c r="F249" s="5"/>
      <c r="G249" s="5"/>
      <c r="H249" s="15"/>
    </row>
    <row r="250" spans="4:8" ht="39.75" customHeight="1">
      <c r="D250" s="5"/>
      <c r="E250" s="5"/>
      <c r="F250" s="5"/>
      <c r="G250" s="5"/>
      <c r="H250" s="15"/>
    </row>
    <row r="251" spans="4:8" ht="39.75" customHeight="1">
      <c r="D251" s="5"/>
      <c r="E251" s="5"/>
      <c r="F251" s="5"/>
      <c r="G251" s="5"/>
      <c r="H251" s="15"/>
    </row>
    <row r="252" spans="4:8" ht="39.75" customHeight="1">
      <c r="D252" s="5"/>
      <c r="E252" s="5"/>
      <c r="F252" s="5"/>
      <c r="G252" s="5"/>
      <c r="H252" s="15"/>
    </row>
    <row r="253" spans="4:8" ht="39.75" customHeight="1">
      <c r="D253" s="5"/>
      <c r="E253" s="5"/>
      <c r="F253" s="5"/>
      <c r="G253" s="5"/>
      <c r="H253" s="15"/>
    </row>
    <row r="254" spans="4:8" ht="39.75" customHeight="1">
      <c r="D254" s="5"/>
      <c r="E254" s="5"/>
      <c r="F254" s="5"/>
      <c r="G254" s="5"/>
      <c r="H254" s="15"/>
    </row>
    <row r="255" spans="4:8" ht="39.75" customHeight="1">
      <c r="D255" s="5"/>
      <c r="E255" s="5"/>
      <c r="F255" s="5"/>
      <c r="G255" s="5"/>
      <c r="H255" s="15"/>
    </row>
    <row r="256" spans="4:8" ht="39.75" customHeight="1">
      <c r="D256" s="5"/>
      <c r="E256" s="5"/>
      <c r="F256" s="5"/>
      <c r="G256" s="5"/>
      <c r="H256" s="15"/>
    </row>
    <row r="257" spans="4:8" ht="39.75" customHeight="1">
      <c r="D257" s="5"/>
      <c r="E257" s="5"/>
      <c r="F257" s="5"/>
      <c r="G257" s="5"/>
      <c r="H257" s="15"/>
    </row>
    <row r="258" spans="4:8" ht="39.75" customHeight="1">
      <c r="D258" s="5"/>
      <c r="E258" s="5"/>
      <c r="F258" s="5"/>
      <c r="G258" s="5"/>
      <c r="H258" s="15"/>
    </row>
    <row r="259" spans="4:8" ht="39.75" customHeight="1">
      <c r="D259" s="5"/>
      <c r="E259" s="5"/>
      <c r="F259" s="5"/>
      <c r="G259" s="5"/>
      <c r="H259" s="15"/>
    </row>
  </sheetData>
  <mergeCells count="50">
    <mergeCell ref="B71:B90"/>
    <mergeCell ref="A65:A93"/>
    <mergeCell ref="B65:B70"/>
    <mergeCell ref="C65:C70"/>
    <mergeCell ref="H65:H70"/>
    <mergeCell ref="B91:B93"/>
    <mergeCell ref="C72:C75"/>
    <mergeCell ref="H72:H74"/>
    <mergeCell ref="C85:C89"/>
    <mergeCell ref="H85:H89"/>
    <mergeCell ref="H76:H84"/>
    <mergeCell ref="C76:C84"/>
    <mergeCell ref="B94:B99"/>
    <mergeCell ref="C94:C99"/>
    <mergeCell ref="H94:H99"/>
    <mergeCell ref="A94:A121"/>
    <mergeCell ref="B119:B121"/>
    <mergeCell ref="H115:H117"/>
    <mergeCell ref="B100:B118"/>
    <mergeCell ref="C101:C104"/>
    <mergeCell ref="H101:H103"/>
    <mergeCell ref="C105:C114"/>
    <mergeCell ref="H105:H114"/>
    <mergeCell ref="C115:C117"/>
    <mergeCell ref="B38:B43"/>
    <mergeCell ref="C38:C43"/>
    <mergeCell ref="H38:H43"/>
    <mergeCell ref="A38:A64"/>
    <mergeCell ref="B36:B37"/>
    <mergeCell ref="B44:B62"/>
    <mergeCell ref="C45:C47"/>
    <mergeCell ref="H45:H46"/>
    <mergeCell ref="C48:C54"/>
    <mergeCell ref="H48:H53"/>
    <mergeCell ref="C55:C61"/>
    <mergeCell ref="H55:H61"/>
    <mergeCell ref="B63:B64"/>
    <mergeCell ref="H17:H25"/>
    <mergeCell ref="C26:C34"/>
    <mergeCell ref="H26:H34"/>
    <mergeCell ref="A1:D2"/>
    <mergeCell ref="E1:E2"/>
    <mergeCell ref="B10:B35"/>
    <mergeCell ref="C11:C16"/>
    <mergeCell ref="B4:B9"/>
    <mergeCell ref="C4:C9"/>
    <mergeCell ref="C17:C25"/>
    <mergeCell ref="H4:H9"/>
    <mergeCell ref="A4:A37"/>
    <mergeCell ref="H11:H15"/>
  </mergeCells>
  <phoneticPr fontId="4" type="noConversion"/>
  <printOptions horizontalCentered="1"/>
  <pageMargins left="0.7" right="0.7" top="0.75" bottom="0.75" header="0.3" footer="0.3"/>
  <pageSetup paperSize="9" scale="37" fitToHeight="0" orientation="portrait" r:id="rId1"/>
  <rowBreaks count="3" manualBreakCount="3">
    <brk id="37" max="7" man="1"/>
    <brk id="64" max="7" man="1"/>
    <brk id="93"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AB1B0-E3B1-4220-BE99-1241AD0E8884}">
  <sheetPr>
    <tabColor theme="9" tint="0.59999389629810485"/>
    <pageSetUpPr fitToPage="1"/>
  </sheetPr>
  <dimension ref="A1:H392"/>
  <sheetViews>
    <sheetView showGridLines="0" zoomScale="85" zoomScaleNormal="85" zoomScaleSheetLayoutView="40" workbookViewId="0">
      <selection sqref="A1:D2"/>
    </sheetView>
  </sheetViews>
  <sheetFormatPr defaultColWidth="8.625" defaultRowHeight="39.75" customHeight="1"/>
  <cols>
    <col min="1" max="1" width="16.5" style="60"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74" t="s">
        <v>167</v>
      </c>
      <c r="B1" s="75"/>
      <c r="C1" s="75"/>
      <c r="D1" s="76"/>
      <c r="E1" s="80" t="s">
        <v>0</v>
      </c>
      <c r="F1" s="12" t="s">
        <v>151</v>
      </c>
      <c r="G1" s="73">
        <v>0</v>
      </c>
      <c r="H1" s="13"/>
    </row>
    <row r="2" spans="1:8" ht="39.75" customHeight="1" thickBot="1">
      <c r="A2" s="77"/>
      <c r="B2" s="78"/>
      <c r="C2" s="78"/>
      <c r="D2" s="79"/>
      <c r="E2" s="81"/>
      <c r="F2" s="12" t="s">
        <v>150</v>
      </c>
      <c r="G2" s="73">
        <v>0</v>
      </c>
      <c r="H2" s="14"/>
    </row>
    <row r="3" spans="1:8" ht="39.75" customHeight="1" thickBot="1">
      <c r="A3" s="53" t="s">
        <v>1</v>
      </c>
      <c r="B3" s="54" t="s">
        <v>2</v>
      </c>
      <c r="C3" s="44" t="s">
        <v>3</v>
      </c>
      <c r="D3" s="45" t="s">
        <v>4</v>
      </c>
      <c r="E3" s="46" t="s">
        <v>152</v>
      </c>
      <c r="F3" s="47" t="s">
        <v>157</v>
      </c>
      <c r="G3" s="48" t="s">
        <v>5</v>
      </c>
      <c r="H3" s="49" t="s">
        <v>6</v>
      </c>
    </row>
    <row r="4" spans="1:8" ht="39.75" customHeight="1">
      <c r="A4" s="88" t="s">
        <v>57</v>
      </c>
      <c r="B4" s="91" t="s">
        <v>10</v>
      </c>
      <c r="C4" s="82" t="s">
        <v>74</v>
      </c>
      <c r="D4" s="21" t="s">
        <v>31</v>
      </c>
      <c r="E4" s="23">
        <f t="shared" ref="E4:E35" si="0">F4*0.65</f>
        <v>19.5</v>
      </c>
      <c r="F4" s="22">
        <v>30</v>
      </c>
      <c r="G4" s="23">
        <f t="shared" ref="G4:G35" si="1">$G$1*E4+$G$2*F4</f>
        <v>0</v>
      </c>
      <c r="H4" s="85" t="s">
        <v>94</v>
      </c>
    </row>
    <row r="5" spans="1:8" ht="39.75" customHeight="1">
      <c r="A5" s="89"/>
      <c r="B5" s="92"/>
      <c r="C5" s="83"/>
      <c r="D5" s="3" t="s">
        <v>23</v>
      </c>
      <c r="E5" s="10">
        <f t="shared" si="0"/>
        <v>13</v>
      </c>
      <c r="F5" s="11">
        <v>20</v>
      </c>
      <c r="G5" s="40">
        <f t="shared" si="1"/>
        <v>0</v>
      </c>
      <c r="H5" s="86"/>
    </row>
    <row r="6" spans="1:8" ht="39.75" customHeight="1" thickBot="1">
      <c r="A6" s="89"/>
      <c r="B6" s="92"/>
      <c r="C6" s="83"/>
      <c r="D6" s="42" t="s">
        <v>78</v>
      </c>
      <c r="E6" s="40">
        <f t="shared" si="0"/>
        <v>6.5</v>
      </c>
      <c r="F6" s="43">
        <v>10</v>
      </c>
      <c r="G6" s="40">
        <f t="shared" si="1"/>
        <v>0</v>
      </c>
      <c r="H6" s="86"/>
    </row>
    <row r="7" spans="1:8" ht="39.75" customHeight="1">
      <c r="A7" s="89"/>
      <c r="B7" s="91" t="s">
        <v>12</v>
      </c>
      <c r="C7" s="82" t="s">
        <v>97</v>
      </c>
      <c r="D7" s="21" t="s">
        <v>14</v>
      </c>
      <c r="E7" s="23">
        <f t="shared" si="0"/>
        <v>26</v>
      </c>
      <c r="F7" s="22">
        <v>40</v>
      </c>
      <c r="G7" s="29">
        <f t="shared" si="1"/>
        <v>0</v>
      </c>
      <c r="H7" s="85" t="s">
        <v>190</v>
      </c>
    </row>
    <row r="8" spans="1:8" ht="39.75" customHeight="1">
      <c r="A8" s="89"/>
      <c r="B8" s="92"/>
      <c r="C8" s="83"/>
      <c r="D8" s="3" t="s">
        <v>199</v>
      </c>
      <c r="E8" s="10">
        <f t="shared" si="0"/>
        <v>19.5</v>
      </c>
      <c r="F8" s="11">
        <v>30</v>
      </c>
      <c r="G8" s="10">
        <f t="shared" si="1"/>
        <v>0</v>
      </c>
      <c r="H8" s="86"/>
    </row>
    <row r="9" spans="1:8" ht="39.75" customHeight="1">
      <c r="A9" s="89"/>
      <c r="B9" s="92"/>
      <c r="C9" s="83"/>
      <c r="D9" s="3" t="s">
        <v>35</v>
      </c>
      <c r="E9" s="10">
        <f t="shared" si="0"/>
        <v>4.875</v>
      </c>
      <c r="F9" s="11">
        <v>7.5</v>
      </c>
      <c r="G9" s="10">
        <f t="shared" si="1"/>
        <v>0</v>
      </c>
      <c r="H9" s="86"/>
    </row>
    <row r="10" spans="1:8" ht="39.75" customHeight="1">
      <c r="A10" s="89"/>
      <c r="B10" s="92"/>
      <c r="C10" s="83"/>
      <c r="D10" s="3" t="s">
        <v>28</v>
      </c>
      <c r="E10" s="10">
        <f t="shared" si="0"/>
        <v>4.875</v>
      </c>
      <c r="F10" s="11">
        <v>7.5</v>
      </c>
      <c r="G10" s="10">
        <f t="shared" si="1"/>
        <v>0</v>
      </c>
      <c r="H10" s="86"/>
    </row>
    <row r="11" spans="1:8" ht="39.75" customHeight="1">
      <c r="A11" s="89"/>
      <c r="B11" s="92"/>
      <c r="C11" s="83"/>
      <c r="D11" s="3" t="s">
        <v>36</v>
      </c>
      <c r="E11" s="10">
        <f t="shared" si="0"/>
        <v>3.25</v>
      </c>
      <c r="F11" s="11">
        <v>5</v>
      </c>
      <c r="G11" s="40">
        <f t="shared" si="1"/>
        <v>0</v>
      </c>
      <c r="H11" s="86"/>
    </row>
    <row r="12" spans="1:8" ht="39.75" customHeight="1">
      <c r="A12" s="89"/>
      <c r="B12" s="92"/>
      <c r="C12" s="83"/>
      <c r="D12" s="3" t="s">
        <v>189</v>
      </c>
      <c r="E12" s="10">
        <f t="shared" si="0"/>
        <v>1.9500000000000002</v>
      </c>
      <c r="F12" s="11">
        <v>3</v>
      </c>
      <c r="G12" s="10">
        <f t="shared" si="1"/>
        <v>0</v>
      </c>
      <c r="H12" s="86"/>
    </row>
    <row r="13" spans="1:8" ht="39.75" customHeight="1">
      <c r="A13" s="89"/>
      <c r="B13" s="92"/>
      <c r="C13" s="83"/>
      <c r="D13" s="3" t="s">
        <v>83</v>
      </c>
      <c r="E13" s="10">
        <f t="shared" si="0"/>
        <v>1.625</v>
      </c>
      <c r="F13" s="11">
        <v>2.5</v>
      </c>
      <c r="G13" s="10">
        <f t="shared" si="1"/>
        <v>0</v>
      </c>
      <c r="H13" s="86"/>
    </row>
    <row r="14" spans="1:8" ht="39.75" customHeight="1">
      <c r="A14" s="89"/>
      <c r="B14" s="92"/>
      <c r="C14" s="83"/>
      <c r="D14" s="3" t="s">
        <v>84</v>
      </c>
      <c r="E14" s="10">
        <f t="shared" si="0"/>
        <v>0.65</v>
      </c>
      <c r="F14" s="11">
        <v>1</v>
      </c>
      <c r="G14" s="40">
        <f t="shared" si="1"/>
        <v>0</v>
      </c>
      <c r="H14" s="86"/>
    </row>
    <row r="15" spans="1:8" ht="39.75" customHeight="1" thickBot="1">
      <c r="A15" s="89"/>
      <c r="B15" s="92"/>
      <c r="C15" s="84"/>
      <c r="D15" s="24" t="s">
        <v>18</v>
      </c>
      <c r="E15" s="26">
        <f t="shared" si="0"/>
        <v>0.13</v>
      </c>
      <c r="F15" s="25">
        <v>0.2</v>
      </c>
      <c r="G15" s="26">
        <f t="shared" si="1"/>
        <v>0</v>
      </c>
      <c r="H15" s="87"/>
    </row>
    <row r="16" spans="1:8" ht="39.75" customHeight="1">
      <c r="A16" s="89"/>
      <c r="B16" s="92"/>
      <c r="C16" s="82" t="s">
        <v>98</v>
      </c>
      <c r="D16" s="21" t="s">
        <v>118</v>
      </c>
      <c r="E16" s="23">
        <f t="shared" si="0"/>
        <v>9.75</v>
      </c>
      <c r="F16" s="22">
        <v>15</v>
      </c>
      <c r="G16" s="23">
        <f t="shared" si="1"/>
        <v>0</v>
      </c>
      <c r="H16" s="85" t="s">
        <v>135</v>
      </c>
    </row>
    <row r="17" spans="1:8" ht="39.75" customHeight="1">
      <c r="A17" s="89"/>
      <c r="B17" s="92"/>
      <c r="C17" s="83"/>
      <c r="D17" s="3" t="s">
        <v>36</v>
      </c>
      <c r="E17" s="10">
        <f t="shared" si="0"/>
        <v>0.97500000000000009</v>
      </c>
      <c r="F17" s="11">
        <v>1.5</v>
      </c>
      <c r="G17" s="40">
        <f t="shared" si="1"/>
        <v>0</v>
      </c>
      <c r="H17" s="86"/>
    </row>
    <row r="18" spans="1:8" ht="39.75" customHeight="1">
      <c r="A18" s="89"/>
      <c r="B18" s="92"/>
      <c r="C18" s="83"/>
      <c r="D18" s="3" t="s">
        <v>18</v>
      </c>
      <c r="E18" s="10">
        <f t="shared" si="0"/>
        <v>0.13</v>
      </c>
      <c r="F18" s="11">
        <v>0.2</v>
      </c>
      <c r="G18" s="40">
        <f t="shared" si="1"/>
        <v>0</v>
      </c>
      <c r="H18" s="86"/>
    </row>
    <row r="19" spans="1:8" ht="39.75" customHeight="1" thickBot="1">
      <c r="A19" s="89"/>
      <c r="B19" s="92"/>
      <c r="C19" s="84"/>
      <c r="D19" s="24" t="s">
        <v>213</v>
      </c>
      <c r="E19" s="26">
        <f t="shared" si="0"/>
        <v>6.5000000000000002E-2</v>
      </c>
      <c r="F19" s="25">
        <v>0.1</v>
      </c>
      <c r="G19" s="26">
        <f t="shared" si="1"/>
        <v>0</v>
      </c>
      <c r="H19" s="87"/>
    </row>
    <row r="20" spans="1:8" ht="39.75" customHeight="1" thickBot="1">
      <c r="A20" s="89"/>
      <c r="B20" s="92"/>
      <c r="C20" s="34" t="s">
        <v>37</v>
      </c>
      <c r="D20" s="27" t="s">
        <v>38</v>
      </c>
      <c r="E20" s="29">
        <f t="shared" si="0"/>
        <v>65</v>
      </c>
      <c r="F20" s="28">
        <v>100</v>
      </c>
      <c r="G20" s="29">
        <f t="shared" si="1"/>
        <v>0</v>
      </c>
      <c r="H20" s="57"/>
    </row>
    <row r="21" spans="1:8" ht="39.75" customHeight="1" thickBot="1">
      <c r="A21" s="89"/>
      <c r="B21" s="91" t="s">
        <v>20</v>
      </c>
      <c r="C21" s="33" t="s">
        <v>99</v>
      </c>
      <c r="D21" s="18" t="s">
        <v>39</v>
      </c>
      <c r="E21" s="20">
        <f t="shared" si="0"/>
        <v>39</v>
      </c>
      <c r="F21" s="19">
        <v>60</v>
      </c>
      <c r="G21" s="20">
        <f t="shared" si="1"/>
        <v>0</v>
      </c>
      <c r="H21" s="37" t="s">
        <v>200</v>
      </c>
    </row>
    <row r="22" spans="1:8" ht="39.75" customHeight="1" thickBot="1">
      <c r="A22" s="90"/>
      <c r="B22" s="93"/>
      <c r="C22" s="33" t="s">
        <v>21</v>
      </c>
      <c r="D22" s="18" t="s">
        <v>21</v>
      </c>
      <c r="E22" s="20">
        <f t="shared" si="0"/>
        <v>130</v>
      </c>
      <c r="F22" s="19">
        <v>200</v>
      </c>
      <c r="G22" s="20">
        <f t="shared" si="1"/>
        <v>0</v>
      </c>
      <c r="H22" s="68"/>
    </row>
    <row r="23" spans="1:8" ht="39.75" customHeight="1" thickBot="1">
      <c r="A23" s="88" t="s">
        <v>58</v>
      </c>
      <c r="B23" s="39" t="s">
        <v>10</v>
      </c>
      <c r="C23" s="34" t="s">
        <v>22</v>
      </c>
      <c r="D23" s="27" t="s">
        <v>23</v>
      </c>
      <c r="E23" s="29">
        <f t="shared" si="0"/>
        <v>32.5</v>
      </c>
      <c r="F23" s="28">
        <v>50</v>
      </c>
      <c r="G23" s="29">
        <f t="shared" si="1"/>
        <v>0</v>
      </c>
      <c r="H23" s="55"/>
    </row>
    <row r="24" spans="1:8" ht="39.75" customHeight="1">
      <c r="A24" s="89"/>
      <c r="B24" s="91" t="s">
        <v>12</v>
      </c>
      <c r="C24" s="82" t="s">
        <v>100</v>
      </c>
      <c r="D24" s="21" t="s">
        <v>14</v>
      </c>
      <c r="E24" s="23">
        <f t="shared" si="0"/>
        <v>26</v>
      </c>
      <c r="F24" s="22">
        <v>40</v>
      </c>
      <c r="G24" s="23">
        <f t="shared" si="1"/>
        <v>0</v>
      </c>
      <c r="H24" s="85" t="s">
        <v>191</v>
      </c>
    </row>
    <row r="25" spans="1:8" ht="39.75" customHeight="1">
      <c r="A25" s="89"/>
      <c r="B25" s="92"/>
      <c r="C25" s="83"/>
      <c r="D25" s="3" t="s">
        <v>24</v>
      </c>
      <c r="E25" s="10">
        <f t="shared" si="0"/>
        <v>19.5</v>
      </c>
      <c r="F25" s="11">
        <v>30</v>
      </c>
      <c r="G25" s="10">
        <f t="shared" si="1"/>
        <v>0</v>
      </c>
      <c r="H25" s="86"/>
    </row>
    <row r="26" spans="1:8" ht="39.75" customHeight="1">
      <c r="A26" s="89"/>
      <c r="B26" s="92"/>
      <c r="C26" s="83"/>
      <c r="D26" s="3" t="s">
        <v>16</v>
      </c>
      <c r="E26" s="10">
        <f t="shared" si="0"/>
        <v>13</v>
      </c>
      <c r="F26" s="11">
        <v>20</v>
      </c>
      <c r="G26" s="40">
        <f t="shared" si="1"/>
        <v>0</v>
      </c>
      <c r="H26" s="86"/>
    </row>
    <row r="27" spans="1:8" ht="39.75" customHeight="1">
      <c r="A27" s="89"/>
      <c r="B27" s="92"/>
      <c r="C27" s="83"/>
      <c r="D27" s="3" t="s">
        <v>82</v>
      </c>
      <c r="E27" s="10">
        <f t="shared" si="0"/>
        <v>6.5</v>
      </c>
      <c r="F27" s="11">
        <v>10</v>
      </c>
      <c r="G27" s="10">
        <f t="shared" si="1"/>
        <v>0</v>
      </c>
      <c r="H27" s="86"/>
    </row>
    <row r="28" spans="1:8" ht="39.75" customHeight="1">
      <c r="A28" s="89"/>
      <c r="B28" s="92"/>
      <c r="C28" s="83"/>
      <c r="D28" s="3" t="s">
        <v>83</v>
      </c>
      <c r="E28" s="10">
        <f t="shared" si="0"/>
        <v>2.2749999999999999</v>
      </c>
      <c r="F28" s="11">
        <v>3.5</v>
      </c>
      <c r="G28" s="10">
        <f t="shared" si="1"/>
        <v>0</v>
      </c>
      <c r="H28" s="86"/>
    </row>
    <row r="29" spans="1:8" ht="39.75" customHeight="1">
      <c r="A29" s="89"/>
      <c r="B29" s="92"/>
      <c r="C29" s="83"/>
      <c r="D29" s="3" t="s">
        <v>189</v>
      </c>
      <c r="E29" s="10">
        <f t="shared" si="0"/>
        <v>0.97500000000000009</v>
      </c>
      <c r="F29" s="11">
        <v>1.5</v>
      </c>
      <c r="G29" s="10">
        <f t="shared" si="1"/>
        <v>0</v>
      </c>
      <c r="H29" s="86"/>
    </row>
    <row r="30" spans="1:8" ht="39.75" customHeight="1">
      <c r="A30" s="89"/>
      <c r="B30" s="92"/>
      <c r="C30" s="83"/>
      <c r="D30" s="3" t="s">
        <v>18</v>
      </c>
      <c r="E30" s="10">
        <f t="shared" si="0"/>
        <v>0.13</v>
      </c>
      <c r="F30" s="11">
        <v>0.2</v>
      </c>
      <c r="G30" s="40">
        <f t="shared" si="1"/>
        <v>0</v>
      </c>
      <c r="H30" s="86"/>
    </row>
    <row r="31" spans="1:8" ht="39.75" customHeight="1" thickBot="1">
      <c r="A31" s="89"/>
      <c r="B31" s="92"/>
      <c r="C31" s="83"/>
      <c r="D31" s="42" t="s">
        <v>27</v>
      </c>
      <c r="E31" s="40">
        <f t="shared" si="0"/>
        <v>6.5000000000000002E-2</v>
      </c>
      <c r="F31" s="43">
        <v>0.1</v>
      </c>
      <c r="G31" s="40">
        <f t="shared" si="1"/>
        <v>0</v>
      </c>
      <c r="H31" s="86"/>
    </row>
    <row r="32" spans="1:8" ht="39.75" customHeight="1">
      <c r="A32" s="89"/>
      <c r="B32" s="92"/>
      <c r="C32" s="82" t="s">
        <v>101</v>
      </c>
      <c r="D32" s="21" t="s">
        <v>119</v>
      </c>
      <c r="E32" s="23">
        <f t="shared" si="0"/>
        <v>22.75</v>
      </c>
      <c r="F32" s="22">
        <v>35</v>
      </c>
      <c r="G32" s="29">
        <f t="shared" si="1"/>
        <v>0</v>
      </c>
      <c r="H32" s="85" t="s">
        <v>136</v>
      </c>
    </row>
    <row r="33" spans="1:8" ht="39.75" customHeight="1">
      <c r="A33" s="89"/>
      <c r="B33" s="92"/>
      <c r="C33" s="83"/>
      <c r="D33" s="3" t="s">
        <v>82</v>
      </c>
      <c r="E33" s="10">
        <f t="shared" si="0"/>
        <v>3.25</v>
      </c>
      <c r="F33" s="11">
        <v>5</v>
      </c>
      <c r="G33" s="10">
        <f t="shared" si="1"/>
        <v>0</v>
      </c>
      <c r="H33" s="86"/>
    </row>
    <row r="34" spans="1:8" ht="39.75" customHeight="1">
      <c r="A34" s="89"/>
      <c r="B34" s="92"/>
      <c r="C34" s="83"/>
      <c r="D34" s="3" t="s">
        <v>16</v>
      </c>
      <c r="E34" s="10">
        <f t="shared" si="0"/>
        <v>3.25</v>
      </c>
      <c r="F34" s="11">
        <v>5</v>
      </c>
      <c r="G34" s="10">
        <f t="shared" si="1"/>
        <v>0</v>
      </c>
      <c r="H34" s="86"/>
    </row>
    <row r="35" spans="1:8" ht="39.75" customHeight="1">
      <c r="A35" s="89"/>
      <c r="B35" s="92"/>
      <c r="C35" s="83"/>
      <c r="D35" s="3" t="s">
        <v>40</v>
      </c>
      <c r="E35" s="10">
        <f t="shared" si="0"/>
        <v>3.25</v>
      </c>
      <c r="F35" s="11">
        <v>5</v>
      </c>
      <c r="G35" s="10">
        <f t="shared" si="1"/>
        <v>0</v>
      </c>
      <c r="H35" s="86"/>
    </row>
    <row r="36" spans="1:8" ht="39.75" customHeight="1" thickBot="1">
      <c r="A36" s="89"/>
      <c r="B36" s="92"/>
      <c r="C36" s="84"/>
      <c r="D36" s="24" t="s">
        <v>83</v>
      </c>
      <c r="E36" s="26">
        <f t="shared" ref="E36:E64" si="2">F36*0.65</f>
        <v>1.3</v>
      </c>
      <c r="F36" s="25">
        <v>2</v>
      </c>
      <c r="G36" s="26">
        <f t="shared" ref="G36:G64" si="3">$G$1*E36+$G$2*F36</f>
        <v>0</v>
      </c>
      <c r="H36" s="87"/>
    </row>
    <row r="37" spans="1:8" ht="39.75" customHeight="1" thickBot="1">
      <c r="A37" s="89"/>
      <c r="B37" s="92"/>
      <c r="C37" s="35" t="s">
        <v>68</v>
      </c>
      <c r="D37" s="50" t="s">
        <v>204</v>
      </c>
      <c r="E37" s="41">
        <f t="shared" si="2"/>
        <v>13</v>
      </c>
      <c r="F37" s="51">
        <v>20</v>
      </c>
      <c r="G37" s="41">
        <f t="shared" si="3"/>
        <v>0</v>
      </c>
      <c r="H37" s="58"/>
    </row>
    <row r="38" spans="1:8" ht="39.75" customHeight="1" thickBot="1">
      <c r="A38" s="89"/>
      <c r="B38" s="91" t="s">
        <v>20</v>
      </c>
      <c r="C38" s="33" t="s">
        <v>21</v>
      </c>
      <c r="D38" s="18" t="s">
        <v>21</v>
      </c>
      <c r="E38" s="20">
        <f t="shared" si="2"/>
        <v>130</v>
      </c>
      <c r="F38" s="19">
        <v>200</v>
      </c>
      <c r="G38" s="20">
        <f t="shared" si="3"/>
        <v>0</v>
      </c>
      <c r="H38" s="57"/>
    </row>
    <row r="39" spans="1:8" ht="39.75" customHeight="1">
      <c r="A39" s="89"/>
      <c r="B39" s="92"/>
      <c r="C39" s="83" t="s">
        <v>102</v>
      </c>
      <c r="D39" s="2" t="s">
        <v>120</v>
      </c>
      <c r="E39" s="8">
        <f t="shared" si="2"/>
        <v>13</v>
      </c>
      <c r="F39" s="9">
        <v>20</v>
      </c>
      <c r="G39" s="41">
        <f t="shared" si="3"/>
        <v>0</v>
      </c>
      <c r="H39" s="17" t="s">
        <v>137</v>
      </c>
    </row>
    <row r="40" spans="1:8" ht="39.75" customHeight="1" thickBot="1">
      <c r="A40" s="90"/>
      <c r="B40" s="92"/>
      <c r="C40" s="83"/>
      <c r="D40" s="42" t="s">
        <v>83</v>
      </c>
      <c r="E40" s="40">
        <f t="shared" si="2"/>
        <v>3.25</v>
      </c>
      <c r="F40" s="43">
        <v>5</v>
      </c>
      <c r="G40" s="40">
        <f t="shared" si="3"/>
        <v>0</v>
      </c>
      <c r="H40" s="37" t="s">
        <v>8</v>
      </c>
    </row>
    <row r="41" spans="1:8" ht="39.75" customHeight="1" thickBot="1">
      <c r="A41" s="88" t="s">
        <v>59</v>
      </c>
      <c r="B41" s="39" t="s">
        <v>10</v>
      </c>
      <c r="C41" s="34" t="s">
        <v>142</v>
      </c>
      <c r="D41" s="27" t="s">
        <v>143</v>
      </c>
      <c r="E41" s="29">
        <f t="shared" si="2"/>
        <v>32.5</v>
      </c>
      <c r="F41" s="28">
        <v>50</v>
      </c>
      <c r="G41" s="29">
        <f t="shared" si="3"/>
        <v>0</v>
      </c>
      <c r="H41" s="55"/>
    </row>
    <row r="42" spans="1:8" ht="39.75" customHeight="1">
      <c r="A42" s="89"/>
      <c r="B42" s="91" t="s">
        <v>12</v>
      </c>
      <c r="C42" s="82" t="s">
        <v>103</v>
      </c>
      <c r="D42" s="21" t="s">
        <v>14</v>
      </c>
      <c r="E42" s="23">
        <f t="shared" si="2"/>
        <v>35.75</v>
      </c>
      <c r="F42" s="22">
        <v>55</v>
      </c>
      <c r="G42" s="23">
        <f t="shared" si="3"/>
        <v>0</v>
      </c>
      <c r="H42" s="85" t="s">
        <v>192</v>
      </c>
    </row>
    <row r="43" spans="1:8" ht="39.75" customHeight="1">
      <c r="A43" s="89"/>
      <c r="B43" s="92"/>
      <c r="C43" s="83"/>
      <c r="D43" s="3" t="s">
        <v>121</v>
      </c>
      <c r="E43" s="10">
        <f t="shared" si="2"/>
        <v>26</v>
      </c>
      <c r="F43" s="11">
        <v>40</v>
      </c>
      <c r="G43" s="40">
        <f t="shared" si="3"/>
        <v>0</v>
      </c>
      <c r="H43" s="86"/>
    </row>
    <row r="44" spans="1:8" ht="39.75" customHeight="1">
      <c r="A44" s="89"/>
      <c r="B44" s="92"/>
      <c r="C44" s="83"/>
      <c r="D44" s="3" t="s">
        <v>82</v>
      </c>
      <c r="E44" s="10">
        <f t="shared" si="2"/>
        <v>6.5</v>
      </c>
      <c r="F44" s="11">
        <v>10</v>
      </c>
      <c r="G44" s="10">
        <f t="shared" si="3"/>
        <v>0</v>
      </c>
      <c r="H44" s="86"/>
    </row>
    <row r="45" spans="1:8" ht="39.75" customHeight="1">
      <c r="A45" s="89"/>
      <c r="B45" s="92"/>
      <c r="C45" s="83"/>
      <c r="D45" s="3" t="s">
        <v>16</v>
      </c>
      <c r="E45" s="10">
        <f t="shared" si="2"/>
        <v>6.5</v>
      </c>
      <c r="F45" s="11">
        <v>10</v>
      </c>
      <c r="G45" s="10">
        <f t="shared" si="3"/>
        <v>0</v>
      </c>
      <c r="H45" s="86"/>
    </row>
    <row r="46" spans="1:8" ht="39.75" customHeight="1">
      <c r="A46" s="89"/>
      <c r="B46" s="92"/>
      <c r="C46" s="83"/>
      <c r="D46" s="3" t="s">
        <v>41</v>
      </c>
      <c r="E46" s="10">
        <f t="shared" si="2"/>
        <v>6.5</v>
      </c>
      <c r="F46" s="11">
        <v>10</v>
      </c>
      <c r="G46" s="10">
        <f t="shared" si="3"/>
        <v>0</v>
      </c>
      <c r="H46" s="86"/>
    </row>
    <row r="47" spans="1:8" ht="39.75" customHeight="1">
      <c r="A47" s="89"/>
      <c r="B47" s="92"/>
      <c r="C47" s="83"/>
      <c r="D47" s="3" t="s">
        <v>36</v>
      </c>
      <c r="E47" s="10">
        <f t="shared" si="2"/>
        <v>1.9500000000000002</v>
      </c>
      <c r="F47" s="11">
        <v>3</v>
      </c>
      <c r="G47" s="40">
        <f t="shared" si="3"/>
        <v>0</v>
      </c>
      <c r="H47" s="86"/>
    </row>
    <row r="48" spans="1:8" ht="39.75" customHeight="1">
      <c r="A48" s="89"/>
      <c r="B48" s="92"/>
      <c r="C48" s="83"/>
      <c r="D48" s="3" t="s">
        <v>83</v>
      </c>
      <c r="E48" s="10">
        <f t="shared" si="2"/>
        <v>1.3</v>
      </c>
      <c r="F48" s="11">
        <v>2</v>
      </c>
      <c r="G48" s="10">
        <f t="shared" si="3"/>
        <v>0</v>
      </c>
      <c r="H48" s="86"/>
    </row>
    <row r="49" spans="1:8" ht="39.75" customHeight="1">
      <c r="A49" s="89"/>
      <c r="B49" s="92"/>
      <c r="C49" s="83"/>
      <c r="D49" s="3" t="s">
        <v>189</v>
      </c>
      <c r="E49" s="10">
        <f t="shared" si="2"/>
        <v>0.65</v>
      </c>
      <c r="F49" s="11">
        <v>1</v>
      </c>
      <c r="G49" s="10">
        <f t="shared" si="3"/>
        <v>0</v>
      </c>
      <c r="H49" s="86"/>
    </row>
    <row r="50" spans="1:8" ht="39.75" customHeight="1">
      <c r="A50" s="89"/>
      <c r="B50" s="92"/>
      <c r="C50" s="83"/>
      <c r="D50" s="3" t="s">
        <v>84</v>
      </c>
      <c r="E50" s="10">
        <f t="shared" si="2"/>
        <v>0.32500000000000001</v>
      </c>
      <c r="F50" s="11">
        <v>0.5</v>
      </c>
      <c r="G50" s="40">
        <f t="shared" si="3"/>
        <v>0</v>
      </c>
      <c r="H50" s="86"/>
    </row>
    <row r="51" spans="1:8" ht="39.75" customHeight="1" thickBot="1">
      <c r="A51" s="89"/>
      <c r="B51" s="92"/>
      <c r="C51" s="84"/>
      <c r="D51" s="24" t="s">
        <v>18</v>
      </c>
      <c r="E51" s="26">
        <f t="shared" si="2"/>
        <v>0.32500000000000001</v>
      </c>
      <c r="F51" s="25">
        <v>0.5</v>
      </c>
      <c r="G51" s="26">
        <f t="shared" si="3"/>
        <v>0</v>
      </c>
      <c r="H51" s="87"/>
    </row>
    <row r="52" spans="1:8" ht="39.75" customHeight="1">
      <c r="A52" s="89"/>
      <c r="B52" s="92"/>
      <c r="C52" s="83" t="s">
        <v>104</v>
      </c>
      <c r="D52" s="2" t="s">
        <v>169</v>
      </c>
      <c r="E52" s="8">
        <f t="shared" si="2"/>
        <v>1.9500000000000002</v>
      </c>
      <c r="F52" s="9">
        <v>3</v>
      </c>
      <c r="G52" s="8">
        <f t="shared" si="3"/>
        <v>0</v>
      </c>
      <c r="H52" s="86"/>
    </row>
    <row r="53" spans="1:8" ht="39.75" customHeight="1">
      <c r="A53" s="89"/>
      <c r="B53" s="92"/>
      <c r="C53" s="83"/>
      <c r="D53" s="3" t="s">
        <v>170</v>
      </c>
      <c r="E53" s="10">
        <f t="shared" si="2"/>
        <v>0.65</v>
      </c>
      <c r="F53" s="11">
        <v>1</v>
      </c>
      <c r="G53" s="10">
        <f t="shared" si="3"/>
        <v>0</v>
      </c>
      <c r="H53" s="86"/>
    </row>
    <row r="54" spans="1:8" ht="39.75" customHeight="1" thickBot="1">
      <c r="A54" s="89"/>
      <c r="B54" s="92"/>
      <c r="C54" s="83"/>
      <c r="D54" s="3" t="s">
        <v>122</v>
      </c>
      <c r="E54" s="10">
        <f t="shared" si="2"/>
        <v>6.5000000000000002E-2</v>
      </c>
      <c r="F54" s="11">
        <v>0.1</v>
      </c>
      <c r="G54" s="40">
        <f t="shared" si="3"/>
        <v>0</v>
      </c>
      <c r="H54" s="86"/>
    </row>
    <row r="55" spans="1:8" ht="39.75" customHeight="1" thickBot="1">
      <c r="A55" s="89"/>
      <c r="B55" s="92"/>
      <c r="C55" s="34" t="s">
        <v>42</v>
      </c>
      <c r="D55" s="27" t="s">
        <v>123</v>
      </c>
      <c r="E55" s="29">
        <f t="shared" si="2"/>
        <v>65</v>
      </c>
      <c r="F55" s="28">
        <v>100</v>
      </c>
      <c r="G55" s="29">
        <f t="shared" si="3"/>
        <v>0</v>
      </c>
      <c r="H55" s="55"/>
    </row>
    <row r="56" spans="1:8" ht="39.75" customHeight="1" thickBot="1">
      <c r="A56" s="89"/>
      <c r="B56" s="91" t="s">
        <v>20</v>
      </c>
      <c r="C56" s="34" t="s">
        <v>21</v>
      </c>
      <c r="D56" s="27" t="s">
        <v>21</v>
      </c>
      <c r="E56" s="29">
        <f t="shared" si="2"/>
        <v>130</v>
      </c>
      <c r="F56" s="28">
        <v>200</v>
      </c>
      <c r="G56" s="29">
        <f t="shared" si="3"/>
        <v>0</v>
      </c>
      <c r="H56" s="55"/>
    </row>
    <row r="57" spans="1:8" ht="39.75" customHeight="1">
      <c r="A57" s="89"/>
      <c r="B57" s="92"/>
      <c r="C57" s="82" t="s">
        <v>105</v>
      </c>
      <c r="D57" s="21" t="s">
        <v>43</v>
      </c>
      <c r="E57" s="23">
        <f t="shared" si="2"/>
        <v>19.5</v>
      </c>
      <c r="F57" s="22">
        <v>30</v>
      </c>
      <c r="G57" s="23">
        <f t="shared" si="3"/>
        <v>0</v>
      </c>
      <c r="H57" s="85" t="s">
        <v>138</v>
      </c>
    </row>
    <row r="58" spans="1:8" ht="39.75" customHeight="1">
      <c r="A58" s="89"/>
      <c r="B58" s="92"/>
      <c r="C58" s="83"/>
      <c r="D58" s="3" t="s">
        <v>124</v>
      </c>
      <c r="E58" s="10">
        <f t="shared" si="2"/>
        <v>13</v>
      </c>
      <c r="F58" s="11">
        <v>20</v>
      </c>
      <c r="G58" s="40">
        <f t="shared" si="3"/>
        <v>0</v>
      </c>
      <c r="H58" s="86"/>
    </row>
    <row r="59" spans="1:8" ht="39.75" customHeight="1">
      <c r="A59" s="89"/>
      <c r="B59" s="92"/>
      <c r="C59" s="83"/>
      <c r="D59" s="3" t="s">
        <v>159</v>
      </c>
      <c r="E59" s="10">
        <f t="shared" si="2"/>
        <v>6.5</v>
      </c>
      <c r="F59" s="11">
        <v>10</v>
      </c>
      <c r="G59" s="10">
        <f t="shared" si="3"/>
        <v>0</v>
      </c>
      <c r="H59" s="86"/>
    </row>
    <row r="60" spans="1:8" ht="39.75" customHeight="1">
      <c r="A60" s="89"/>
      <c r="B60" s="92"/>
      <c r="C60" s="83"/>
      <c r="D60" s="3" t="s">
        <v>82</v>
      </c>
      <c r="E60" s="10">
        <f t="shared" si="2"/>
        <v>3.25</v>
      </c>
      <c r="F60" s="11">
        <v>5</v>
      </c>
      <c r="G60" s="10">
        <f t="shared" si="3"/>
        <v>0</v>
      </c>
      <c r="H60" s="86"/>
    </row>
    <row r="61" spans="1:8" ht="39.75" customHeight="1">
      <c r="A61" s="89"/>
      <c r="B61" s="92"/>
      <c r="C61" s="83"/>
      <c r="D61" s="3" t="s">
        <v>212</v>
      </c>
      <c r="E61" s="10">
        <f t="shared" si="2"/>
        <v>1.9500000000000002</v>
      </c>
      <c r="F61" s="11">
        <v>3</v>
      </c>
      <c r="G61" s="40">
        <f t="shared" si="3"/>
        <v>0</v>
      </c>
      <c r="H61" s="86"/>
    </row>
    <row r="62" spans="1:8" ht="39.75" customHeight="1" thickBot="1">
      <c r="A62" s="90"/>
      <c r="B62" s="92"/>
      <c r="C62" s="83"/>
      <c r="D62" s="42" t="s">
        <v>125</v>
      </c>
      <c r="E62" s="40">
        <f t="shared" si="2"/>
        <v>1.3</v>
      </c>
      <c r="F62" s="43">
        <v>2</v>
      </c>
      <c r="G62" s="40">
        <f t="shared" si="3"/>
        <v>0</v>
      </c>
      <c r="H62" s="37" t="s">
        <v>8</v>
      </c>
    </row>
    <row r="63" spans="1:8" ht="39.75" customHeight="1" thickBot="1">
      <c r="A63" s="88" t="s">
        <v>60</v>
      </c>
      <c r="B63" s="39" t="s">
        <v>10</v>
      </c>
      <c r="C63" s="34" t="s">
        <v>177</v>
      </c>
      <c r="D63" s="27" t="s">
        <v>179</v>
      </c>
      <c r="E63" s="29">
        <f t="shared" si="2"/>
        <v>32.5</v>
      </c>
      <c r="F63" s="28">
        <v>50</v>
      </c>
      <c r="G63" s="29">
        <f t="shared" si="3"/>
        <v>0</v>
      </c>
      <c r="H63" s="55"/>
    </row>
    <row r="64" spans="1:8" ht="39.75" customHeight="1">
      <c r="A64" s="89"/>
      <c r="B64" s="91" t="s">
        <v>12</v>
      </c>
      <c r="C64" s="82" t="s">
        <v>106</v>
      </c>
      <c r="D64" s="21" t="s">
        <v>14</v>
      </c>
      <c r="E64" s="23">
        <f t="shared" si="2"/>
        <v>26</v>
      </c>
      <c r="F64" s="22">
        <v>40</v>
      </c>
      <c r="G64" s="23">
        <f t="shared" si="3"/>
        <v>0</v>
      </c>
      <c r="H64" s="85" t="s">
        <v>193</v>
      </c>
    </row>
    <row r="65" spans="1:8" ht="39.75" customHeight="1">
      <c r="A65" s="89"/>
      <c r="B65" s="92"/>
      <c r="C65" s="83"/>
      <c r="D65" s="3" t="s">
        <v>197</v>
      </c>
      <c r="E65" s="10">
        <f t="shared" ref="E65:E95" si="4">F65*0.65</f>
        <v>19.5</v>
      </c>
      <c r="F65" s="11">
        <v>30</v>
      </c>
      <c r="G65" s="40">
        <f t="shared" ref="G65:G95" si="5">$G$1*E65+$G$2*F65</f>
        <v>0</v>
      </c>
      <c r="H65" s="86"/>
    </row>
    <row r="66" spans="1:8" ht="39.75" customHeight="1">
      <c r="A66" s="89"/>
      <c r="B66" s="92"/>
      <c r="C66" s="83"/>
      <c r="D66" s="3" t="s">
        <v>82</v>
      </c>
      <c r="E66" s="10">
        <f t="shared" si="4"/>
        <v>3.25</v>
      </c>
      <c r="F66" s="11">
        <v>5</v>
      </c>
      <c r="G66" s="10">
        <f t="shared" si="5"/>
        <v>0</v>
      </c>
      <c r="H66" s="86"/>
    </row>
    <row r="67" spans="1:8" ht="39.75" customHeight="1">
      <c r="A67" s="89"/>
      <c r="B67" s="92"/>
      <c r="C67" s="83"/>
      <c r="D67" s="3" t="s">
        <v>16</v>
      </c>
      <c r="E67" s="10">
        <f t="shared" si="4"/>
        <v>3.25</v>
      </c>
      <c r="F67" s="11">
        <v>5</v>
      </c>
      <c r="G67" s="10">
        <f t="shared" si="5"/>
        <v>0</v>
      </c>
      <c r="H67" s="86"/>
    </row>
    <row r="68" spans="1:8" ht="39.75" customHeight="1">
      <c r="A68" s="89"/>
      <c r="B68" s="92"/>
      <c r="C68" s="83"/>
      <c r="D68" s="3" t="s">
        <v>36</v>
      </c>
      <c r="E68" s="10">
        <f t="shared" si="4"/>
        <v>3.25</v>
      </c>
      <c r="F68" s="11">
        <v>5</v>
      </c>
      <c r="G68" s="40">
        <f t="shared" si="5"/>
        <v>0</v>
      </c>
      <c r="H68" s="86"/>
    </row>
    <row r="69" spans="1:8" ht="39.75" customHeight="1">
      <c r="A69" s="89"/>
      <c r="B69" s="92"/>
      <c r="C69" s="83"/>
      <c r="D69" s="3" t="s">
        <v>189</v>
      </c>
      <c r="E69" s="10">
        <f t="shared" si="4"/>
        <v>1.9500000000000002</v>
      </c>
      <c r="F69" s="11">
        <v>3</v>
      </c>
      <c r="G69" s="10">
        <f t="shared" si="5"/>
        <v>0</v>
      </c>
      <c r="H69" s="86"/>
    </row>
    <row r="70" spans="1:8" ht="39.75" customHeight="1">
      <c r="A70" s="89"/>
      <c r="B70" s="92"/>
      <c r="C70" s="83"/>
      <c r="D70" s="2" t="s">
        <v>83</v>
      </c>
      <c r="E70" s="8">
        <f t="shared" si="4"/>
        <v>1.625</v>
      </c>
      <c r="F70" s="9">
        <v>2.5</v>
      </c>
      <c r="G70" s="41">
        <f t="shared" si="5"/>
        <v>0</v>
      </c>
      <c r="H70" s="86"/>
    </row>
    <row r="71" spans="1:8" ht="39.75" customHeight="1">
      <c r="A71" s="89"/>
      <c r="B71" s="92"/>
      <c r="C71" s="83"/>
      <c r="D71" s="3" t="s">
        <v>84</v>
      </c>
      <c r="E71" s="10">
        <f t="shared" si="4"/>
        <v>0.65</v>
      </c>
      <c r="F71" s="11">
        <v>1</v>
      </c>
      <c r="G71" s="10">
        <f t="shared" si="5"/>
        <v>0</v>
      </c>
      <c r="H71" s="86"/>
    </row>
    <row r="72" spans="1:8" ht="39.75" customHeight="1" thickBot="1">
      <c r="A72" s="89"/>
      <c r="B72" s="92"/>
      <c r="C72" s="84"/>
      <c r="D72" s="24" t="s">
        <v>18</v>
      </c>
      <c r="E72" s="26">
        <f t="shared" si="4"/>
        <v>0.13</v>
      </c>
      <c r="F72" s="25">
        <v>0.2</v>
      </c>
      <c r="G72" s="26">
        <f t="shared" si="5"/>
        <v>0</v>
      </c>
      <c r="H72" s="87"/>
    </row>
    <row r="73" spans="1:8" ht="39.75" customHeight="1">
      <c r="A73" s="89"/>
      <c r="B73" s="92"/>
      <c r="C73" s="83" t="s">
        <v>107</v>
      </c>
      <c r="D73" s="2" t="s">
        <v>126</v>
      </c>
      <c r="E73" s="8">
        <f t="shared" si="4"/>
        <v>2.6</v>
      </c>
      <c r="F73" s="9">
        <v>4</v>
      </c>
      <c r="G73" s="8">
        <f t="shared" si="5"/>
        <v>0</v>
      </c>
      <c r="H73" s="86" t="s">
        <v>139</v>
      </c>
    </row>
    <row r="74" spans="1:8" ht="39.75" customHeight="1">
      <c r="A74" s="89"/>
      <c r="B74" s="92"/>
      <c r="C74" s="83"/>
      <c r="D74" s="3" t="s">
        <v>36</v>
      </c>
      <c r="E74" s="10">
        <f t="shared" si="4"/>
        <v>1.9500000000000002</v>
      </c>
      <c r="F74" s="11">
        <v>3</v>
      </c>
      <c r="G74" s="10">
        <f t="shared" si="5"/>
        <v>0</v>
      </c>
      <c r="H74" s="86"/>
    </row>
    <row r="75" spans="1:8" ht="39.75" customHeight="1" thickBot="1">
      <c r="A75" s="89"/>
      <c r="B75" s="92"/>
      <c r="C75" s="83"/>
      <c r="D75" s="42" t="s">
        <v>84</v>
      </c>
      <c r="E75" s="40">
        <f t="shared" si="4"/>
        <v>0.32500000000000001</v>
      </c>
      <c r="F75" s="43">
        <v>0.5</v>
      </c>
      <c r="G75" s="40">
        <f t="shared" si="5"/>
        <v>0</v>
      </c>
      <c r="H75" s="38" t="s">
        <v>9</v>
      </c>
    </row>
    <row r="76" spans="1:8" ht="39.75" customHeight="1">
      <c r="A76" s="89"/>
      <c r="B76" s="92"/>
      <c r="C76" s="82" t="s">
        <v>108</v>
      </c>
      <c r="D76" s="21" t="s">
        <v>127</v>
      </c>
      <c r="E76" s="23">
        <f t="shared" si="4"/>
        <v>22.75</v>
      </c>
      <c r="F76" s="22">
        <v>35</v>
      </c>
      <c r="G76" s="29">
        <f t="shared" si="5"/>
        <v>0</v>
      </c>
      <c r="H76" s="85" t="s">
        <v>51</v>
      </c>
    </row>
    <row r="77" spans="1:8" ht="39.75" customHeight="1" thickBot="1">
      <c r="A77" s="89"/>
      <c r="B77" s="92"/>
      <c r="C77" s="84"/>
      <c r="D77" s="24" t="s">
        <v>83</v>
      </c>
      <c r="E77" s="26">
        <f t="shared" si="4"/>
        <v>3.25</v>
      </c>
      <c r="F77" s="25">
        <v>5</v>
      </c>
      <c r="G77" s="26">
        <f t="shared" si="5"/>
        <v>0</v>
      </c>
      <c r="H77" s="87"/>
    </row>
    <row r="78" spans="1:8" ht="39.75" customHeight="1" thickBot="1">
      <c r="A78" s="89"/>
      <c r="B78" s="93"/>
      <c r="C78" s="36" t="s">
        <v>109</v>
      </c>
      <c r="D78" s="30" t="s">
        <v>204</v>
      </c>
      <c r="E78" s="32">
        <f t="shared" si="4"/>
        <v>13</v>
      </c>
      <c r="F78" s="31">
        <v>20</v>
      </c>
      <c r="G78" s="32">
        <f t="shared" si="5"/>
        <v>0</v>
      </c>
      <c r="H78" s="56"/>
    </row>
    <row r="79" spans="1:8" ht="39.75" customHeight="1" thickBot="1">
      <c r="A79" s="89"/>
      <c r="B79" s="91" t="s">
        <v>20</v>
      </c>
      <c r="C79" s="33" t="s">
        <v>21</v>
      </c>
      <c r="D79" s="18" t="s">
        <v>21</v>
      </c>
      <c r="E79" s="20">
        <f t="shared" si="4"/>
        <v>130</v>
      </c>
      <c r="F79" s="19">
        <v>200</v>
      </c>
      <c r="G79" s="20">
        <f t="shared" si="5"/>
        <v>0</v>
      </c>
      <c r="H79" s="57"/>
    </row>
    <row r="80" spans="1:8" ht="39.75" customHeight="1" thickBot="1">
      <c r="A80" s="90"/>
      <c r="B80" s="93"/>
      <c r="C80" s="52" t="s">
        <v>116</v>
      </c>
      <c r="D80" s="30" t="s">
        <v>50</v>
      </c>
      <c r="E80" s="32">
        <f t="shared" si="4"/>
        <v>19.5</v>
      </c>
      <c r="F80" s="31">
        <v>30</v>
      </c>
      <c r="G80" s="32">
        <f t="shared" si="5"/>
        <v>0</v>
      </c>
      <c r="H80" s="37" t="s">
        <v>8</v>
      </c>
    </row>
    <row r="81" spans="1:8" ht="39.75" customHeight="1" thickBot="1">
      <c r="A81" s="88" t="s">
        <v>62</v>
      </c>
      <c r="B81" s="39" t="s">
        <v>10</v>
      </c>
      <c r="C81" s="34" t="s">
        <v>142</v>
      </c>
      <c r="D81" s="27" t="s">
        <v>143</v>
      </c>
      <c r="E81" s="29">
        <f t="shared" si="4"/>
        <v>32.5</v>
      </c>
      <c r="F81" s="28">
        <v>50</v>
      </c>
      <c r="G81" s="29">
        <f t="shared" si="5"/>
        <v>0</v>
      </c>
      <c r="H81" s="55"/>
    </row>
    <row r="82" spans="1:8" ht="39.75" customHeight="1">
      <c r="A82" s="89"/>
      <c r="B82" s="91" t="s">
        <v>12</v>
      </c>
      <c r="C82" s="96" t="s">
        <v>110</v>
      </c>
      <c r="D82" s="21" t="s">
        <v>14</v>
      </c>
      <c r="E82" s="23">
        <f t="shared" si="4"/>
        <v>32.5</v>
      </c>
      <c r="F82" s="62">
        <v>50</v>
      </c>
      <c r="G82" s="23">
        <f t="shared" si="5"/>
        <v>0</v>
      </c>
      <c r="H82" s="99" t="s">
        <v>173</v>
      </c>
    </row>
    <row r="83" spans="1:8" ht="39.75" customHeight="1">
      <c r="A83" s="89"/>
      <c r="B83" s="92"/>
      <c r="C83" s="97"/>
      <c r="D83" s="63" t="s">
        <v>24</v>
      </c>
      <c r="E83" s="10">
        <f t="shared" si="4"/>
        <v>6.5</v>
      </c>
      <c r="F83" s="64">
        <v>10</v>
      </c>
      <c r="G83" s="10">
        <f t="shared" si="5"/>
        <v>0</v>
      </c>
      <c r="H83" s="100" t="s">
        <v>174</v>
      </c>
    </row>
    <row r="84" spans="1:8" ht="39.75" customHeight="1">
      <c r="A84" s="89"/>
      <c r="B84" s="92"/>
      <c r="C84" s="97"/>
      <c r="D84" s="63" t="s">
        <v>171</v>
      </c>
      <c r="E84" s="10">
        <f t="shared" si="4"/>
        <v>6.5</v>
      </c>
      <c r="F84" s="64">
        <v>10</v>
      </c>
      <c r="G84" s="10">
        <f t="shared" si="5"/>
        <v>0</v>
      </c>
      <c r="H84" s="100" t="s">
        <v>174</v>
      </c>
    </row>
    <row r="85" spans="1:8" ht="39.75" customHeight="1">
      <c r="A85" s="89"/>
      <c r="B85" s="92"/>
      <c r="C85" s="97"/>
      <c r="D85" s="63" t="s">
        <v>172</v>
      </c>
      <c r="E85" s="10">
        <f t="shared" si="4"/>
        <v>4.55</v>
      </c>
      <c r="F85" s="64">
        <v>7</v>
      </c>
      <c r="G85" s="10">
        <f t="shared" si="5"/>
        <v>0</v>
      </c>
      <c r="H85" s="100" t="s">
        <v>174</v>
      </c>
    </row>
    <row r="86" spans="1:8" ht="39.75" customHeight="1">
      <c r="A86" s="89"/>
      <c r="B86" s="92"/>
      <c r="C86" s="97"/>
      <c r="D86" s="63" t="s">
        <v>175</v>
      </c>
      <c r="E86" s="10">
        <f t="shared" si="4"/>
        <v>3.25</v>
      </c>
      <c r="F86" s="64">
        <v>5</v>
      </c>
      <c r="G86" s="10">
        <f t="shared" si="5"/>
        <v>0</v>
      </c>
      <c r="H86" s="100" t="s">
        <v>174</v>
      </c>
    </row>
    <row r="87" spans="1:8" ht="39.75" customHeight="1">
      <c r="A87" s="89"/>
      <c r="B87" s="92"/>
      <c r="C87" s="97"/>
      <c r="D87" s="63" t="s">
        <v>18</v>
      </c>
      <c r="E87" s="10">
        <f t="shared" si="4"/>
        <v>2.6</v>
      </c>
      <c r="F87" s="64">
        <v>4</v>
      </c>
      <c r="G87" s="10">
        <f t="shared" si="5"/>
        <v>0</v>
      </c>
      <c r="H87" s="100" t="s">
        <v>174</v>
      </c>
    </row>
    <row r="88" spans="1:8" ht="39.75" customHeight="1">
      <c r="A88" s="89"/>
      <c r="B88" s="92"/>
      <c r="C88" s="97"/>
      <c r="D88" s="63" t="s">
        <v>176</v>
      </c>
      <c r="E88" s="10">
        <f t="shared" si="4"/>
        <v>1.9500000000000002</v>
      </c>
      <c r="F88" s="64">
        <v>3</v>
      </c>
      <c r="G88" s="10">
        <f t="shared" si="5"/>
        <v>0</v>
      </c>
      <c r="H88" s="100" t="s">
        <v>174</v>
      </c>
    </row>
    <row r="89" spans="1:8" ht="39.75" customHeight="1">
      <c r="A89" s="89"/>
      <c r="B89" s="92"/>
      <c r="C89" s="97"/>
      <c r="D89" s="63" t="s">
        <v>169</v>
      </c>
      <c r="E89" s="10">
        <f t="shared" si="4"/>
        <v>0.97500000000000009</v>
      </c>
      <c r="F89" s="64">
        <v>1.5</v>
      </c>
      <c r="G89" s="10">
        <f t="shared" si="5"/>
        <v>0</v>
      </c>
      <c r="H89" s="100" t="s">
        <v>174</v>
      </c>
    </row>
    <row r="90" spans="1:8" ht="39.75" customHeight="1" thickBot="1">
      <c r="A90" s="89"/>
      <c r="B90" s="92"/>
      <c r="C90" s="98"/>
      <c r="D90" s="65" t="s">
        <v>27</v>
      </c>
      <c r="E90" s="26">
        <f t="shared" si="4"/>
        <v>0.32500000000000001</v>
      </c>
      <c r="F90" s="66">
        <v>0.5</v>
      </c>
      <c r="G90" s="26">
        <f t="shared" si="5"/>
        <v>0</v>
      </c>
      <c r="H90" s="101" t="s">
        <v>174</v>
      </c>
    </row>
    <row r="91" spans="1:8" ht="39.75" customHeight="1" thickBot="1">
      <c r="A91" s="89"/>
      <c r="B91" s="92"/>
      <c r="C91" s="35" t="s">
        <v>68</v>
      </c>
      <c r="D91" s="50" t="s">
        <v>204</v>
      </c>
      <c r="E91" s="41">
        <f t="shared" si="4"/>
        <v>13</v>
      </c>
      <c r="F91" s="51">
        <v>20</v>
      </c>
      <c r="G91" s="41">
        <f t="shared" si="5"/>
        <v>0</v>
      </c>
      <c r="H91" s="58"/>
    </row>
    <row r="92" spans="1:8" ht="39.75" customHeight="1" thickBot="1">
      <c r="A92" s="89"/>
      <c r="B92" s="93"/>
      <c r="C92" s="34" t="s">
        <v>45</v>
      </c>
      <c r="D92" s="27" t="s">
        <v>128</v>
      </c>
      <c r="E92" s="29">
        <f t="shared" si="4"/>
        <v>65</v>
      </c>
      <c r="F92" s="28">
        <v>100</v>
      </c>
      <c r="G92" s="29">
        <f t="shared" si="5"/>
        <v>0</v>
      </c>
      <c r="H92" s="55"/>
    </row>
    <row r="93" spans="1:8" ht="39.75" customHeight="1">
      <c r="A93" s="89"/>
      <c r="B93" s="91" t="s">
        <v>20</v>
      </c>
      <c r="C93" s="82" t="s">
        <v>111</v>
      </c>
      <c r="D93" s="21" t="s">
        <v>198</v>
      </c>
      <c r="E93" s="23">
        <f t="shared" si="4"/>
        <v>19.5</v>
      </c>
      <c r="F93" s="22">
        <v>30</v>
      </c>
      <c r="G93" s="23">
        <f t="shared" si="5"/>
        <v>0</v>
      </c>
      <c r="H93" s="85" t="s">
        <v>194</v>
      </c>
    </row>
    <row r="94" spans="1:8" ht="39.75" customHeight="1">
      <c r="A94" s="89"/>
      <c r="B94" s="92"/>
      <c r="C94" s="83"/>
      <c r="D94" s="3" t="s">
        <v>46</v>
      </c>
      <c r="E94" s="10">
        <f t="shared" si="4"/>
        <v>6.5</v>
      </c>
      <c r="F94" s="11">
        <v>10</v>
      </c>
      <c r="G94" s="10">
        <f t="shared" si="5"/>
        <v>0</v>
      </c>
      <c r="H94" s="86"/>
    </row>
    <row r="95" spans="1:8" ht="39.75" customHeight="1">
      <c r="A95" s="89"/>
      <c r="B95" s="92"/>
      <c r="C95" s="83"/>
      <c r="D95" s="3" t="s">
        <v>83</v>
      </c>
      <c r="E95" s="10">
        <f t="shared" si="4"/>
        <v>6.5</v>
      </c>
      <c r="F95" s="11">
        <v>10</v>
      </c>
      <c r="G95" s="10">
        <f t="shared" si="5"/>
        <v>0</v>
      </c>
      <c r="H95" s="86"/>
    </row>
    <row r="96" spans="1:8" ht="39.75" customHeight="1">
      <c r="A96" s="89"/>
      <c r="B96" s="92"/>
      <c r="C96" s="83"/>
      <c r="D96" s="3" t="s">
        <v>24</v>
      </c>
      <c r="E96" s="10">
        <f t="shared" ref="E96:E127" si="6">F96*0.65</f>
        <v>3.25</v>
      </c>
      <c r="F96" s="11">
        <v>5</v>
      </c>
      <c r="G96" s="40">
        <f t="shared" ref="G96:G127" si="7">$G$1*E96+$G$2*F96</f>
        <v>0</v>
      </c>
      <c r="H96" s="86"/>
    </row>
    <row r="97" spans="1:8" ht="39.75" customHeight="1">
      <c r="A97" s="89"/>
      <c r="B97" s="92"/>
      <c r="C97" s="83"/>
      <c r="D97" s="3" t="s">
        <v>189</v>
      </c>
      <c r="E97" s="10">
        <f t="shared" si="6"/>
        <v>1.9500000000000002</v>
      </c>
      <c r="F97" s="11">
        <v>3</v>
      </c>
      <c r="G97" s="10">
        <f t="shared" si="7"/>
        <v>0</v>
      </c>
      <c r="H97" s="86"/>
    </row>
    <row r="98" spans="1:8" ht="39.75" customHeight="1">
      <c r="A98" s="89"/>
      <c r="B98" s="92"/>
      <c r="C98" s="83"/>
      <c r="D98" s="3" t="s">
        <v>84</v>
      </c>
      <c r="E98" s="10">
        <f t="shared" si="6"/>
        <v>0.65</v>
      </c>
      <c r="F98" s="11">
        <v>1</v>
      </c>
      <c r="G98" s="10">
        <f t="shared" si="7"/>
        <v>0</v>
      </c>
      <c r="H98" s="86"/>
    </row>
    <row r="99" spans="1:8" ht="39.75" customHeight="1">
      <c r="A99" s="89"/>
      <c r="B99" s="92"/>
      <c r="C99" s="83"/>
      <c r="D99" s="3" t="s">
        <v>17</v>
      </c>
      <c r="E99" s="10">
        <f t="shared" si="6"/>
        <v>0.13</v>
      </c>
      <c r="F99" s="11">
        <v>0.2</v>
      </c>
      <c r="G99" s="40">
        <f t="shared" si="7"/>
        <v>0</v>
      </c>
      <c r="H99" s="86"/>
    </row>
    <row r="100" spans="1:8" ht="39.75" customHeight="1" thickBot="1">
      <c r="A100" s="89"/>
      <c r="B100" s="92"/>
      <c r="C100" s="84"/>
      <c r="D100" s="24" t="s">
        <v>27</v>
      </c>
      <c r="E100" s="26">
        <f t="shared" si="6"/>
        <v>0.13</v>
      </c>
      <c r="F100" s="25">
        <v>0.2</v>
      </c>
      <c r="G100" s="26">
        <f t="shared" si="7"/>
        <v>0</v>
      </c>
      <c r="H100" s="37" t="s">
        <v>8</v>
      </c>
    </row>
    <row r="101" spans="1:8" ht="39.75" customHeight="1" thickBot="1">
      <c r="A101" s="90"/>
      <c r="B101" s="92"/>
      <c r="C101" s="36" t="s">
        <v>21</v>
      </c>
      <c r="D101" s="30" t="s">
        <v>21</v>
      </c>
      <c r="E101" s="32">
        <f t="shared" si="6"/>
        <v>130</v>
      </c>
      <c r="F101" s="31">
        <v>200</v>
      </c>
      <c r="G101" s="32">
        <f t="shared" si="7"/>
        <v>0</v>
      </c>
      <c r="H101" s="56"/>
    </row>
    <row r="102" spans="1:8" ht="39.75" customHeight="1">
      <c r="A102" s="88" t="s">
        <v>61</v>
      </c>
      <c r="B102" s="91" t="s">
        <v>10</v>
      </c>
      <c r="C102" s="82" t="s">
        <v>74</v>
      </c>
      <c r="D102" s="21" t="s">
        <v>31</v>
      </c>
      <c r="E102" s="23">
        <f t="shared" si="6"/>
        <v>19.5</v>
      </c>
      <c r="F102" s="22">
        <v>30</v>
      </c>
      <c r="G102" s="23">
        <f t="shared" si="7"/>
        <v>0</v>
      </c>
      <c r="H102" s="85" t="s">
        <v>94</v>
      </c>
    </row>
    <row r="103" spans="1:8" ht="39.75" customHeight="1">
      <c r="A103" s="89"/>
      <c r="B103" s="92"/>
      <c r="C103" s="83"/>
      <c r="D103" s="3" t="s">
        <v>23</v>
      </c>
      <c r="E103" s="10">
        <f t="shared" si="6"/>
        <v>13</v>
      </c>
      <c r="F103" s="11">
        <v>20</v>
      </c>
      <c r="G103" s="40">
        <f t="shared" si="7"/>
        <v>0</v>
      </c>
      <c r="H103" s="86"/>
    </row>
    <row r="104" spans="1:8" ht="39.75" customHeight="1" thickBot="1">
      <c r="A104" s="89"/>
      <c r="B104" s="93"/>
      <c r="C104" s="84"/>
      <c r="D104" s="24" t="s">
        <v>78</v>
      </c>
      <c r="E104" s="26">
        <f t="shared" si="6"/>
        <v>6.5</v>
      </c>
      <c r="F104" s="25">
        <v>10</v>
      </c>
      <c r="G104" s="26">
        <f t="shared" si="7"/>
        <v>0</v>
      </c>
      <c r="H104" s="87"/>
    </row>
    <row r="105" spans="1:8" ht="39.75" customHeight="1">
      <c r="A105" s="89"/>
      <c r="B105" s="92" t="s">
        <v>12</v>
      </c>
      <c r="C105" s="83" t="s">
        <v>112</v>
      </c>
      <c r="D105" s="2" t="s">
        <v>14</v>
      </c>
      <c r="E105" s="8">
        <f t="shared" si="6"/>
        <v>32.5</v>
      </c>
      <c r="F105" s="9">
        <v>50</v>
      </c>
      <c r="G105" s="41">
        <f t="shared" si="7"/>
        <v>0</v>
      </c>
      <c r="H105" s="86" t="s">
        <v>140</v>
      </c>
    </row>
    <row r="106" spans="1:8" ht="39.75" customHeight="1">
      <c r="A106" s="89"/>
      <c r="B106" s="92"/>
      <c r="C106" s="83"/>
      <c r="D106" s="3" t="s">
        <v>197</v>
      </c>
      <c r="E106" s="10">
        <f t="shared" si="6"/>
        <v>13</v>
      </c>
      <c r="F106" s="11">
        <v>20</v>
      </c>
      <c r="G106" s="10">
        <f t="shared" si="7"/>
        <v>0</v>
      </c>
      <c r="H106" s="86"/>
    </row>
    <row r="107" spans="1:8" ht="39.75" customHeight="1">
      <c r="A107" s="89"/>
      <c r="B107" s="92"/>
      <c r="C107" s="83"/>
      <c r="D107" s="3" t="s">
        <v>82</v>
      </c>
      <c r="E107" s="10">
        <f t="shared" si="6"/>
        <v>6.5</v>
      </c>
      <c r="F107" s="11">
        <v>10</v>
      </c>
      <c r="G107" s="10">
        <f t="shared" si="7"/>
        <v>0</v>
      </c>
      <c r="H107" s="86"/>
    </row>
    <row r="108" spans="1:8" ht="39.75" customHeight="1">
      <c r="A108" s="89"/>
      <c r="B108" s="92"/>
      <c r="C108" s="83"/>
      <c r="D108" s="3" t="s">
        <v>83</v>
      </c>
      <c r="E108" s="10">
        <f t="shared" si="6"/>
        <v>1.9500000000000002</v>
      </c>
      <c r="F108" s="11">
        <v>3</v>
      </c>
      <c r="G108" s="10">
        <f t="shared" si="7"/>
        <v>0</v>
      </c>
      <c r="H108" s="86"/>
    </row>
    <row r="109" spans="1:8" ht="39.75" customHeight="1">
      <c r="A109" s="89"/>
      <c r="B109" s="92"/>
      <c r="C109" s="83"/>
      <c r="D109" s="3" t="s">
        <v>129</v>
      </c>
      <c r="E109" s="10">
        <f t="shared" si="6"/>
        <v>1.625</v>
      </c>
      <c r="F109" s="11">
        <v>2.5</v>
      </c>
      <c r="G109" s="40">
        <f t="shared" si="7"/>
        <v>0</v>
      </c>
      <c r="H109" s="86"/>
    </row>
    <row r="110" spans="1:8" ht="39.75" customHeight="1">
      <c r="A110" s="89"/>
      <c r="B110" s="92"/>
      <c r="C110" s="83"/>
      <c r="D110" s="3" t="s">
        <v>27</v>
      </c>
      <c r="E110" s="10">
        <f t="shared" si="6"/>
        <v>0.32500000000000001</v>
      </c>
      <c r="F110" s="11">
        <v>0.5</v>
      </c>
      <c r="G110" s="10">
        <f t="shared" si="7"/>
        <v>0</v>
      </c>
      <c r="H110" s="86"/>
    </row>
    <row r="111" spans="1:8" ht="39.75" customHeight="1" thickBot="1">
      <c r="A111" s="89"/>
      <c r="B111" s="92"/>
      <c r="C111" s="83"/>
      <c r="D111" s="42" t="s">
        <v>18</v>
      </c>
      <c r="E111" s="40">
        <f t="shared" si="6"/>
        <v>0.32500000000000001</v>
      </c>
      <c r="F111" s="43">
        <v>0.5</v>
      </c>
      <c r="G111" s="40">
        <f t="shared" si="7"/>
        <v>0</v>
      </c>
      <c r="H111" s="86"/>
    </row>
    <row r="112" spans="1:8" ht="39.75" customHeight="1">
      <c r="A112" s="89"/>
      <c r="B112" s="92"/>
      <c r="C112" s="82" t="s">
        <v>113</v>
      </c>
      <c r="D112" s="21" t="s">
        <v>130</v>
      </c>
      <c r="E112" s="23">
        <f t="shared" si="6"/>
        <v>3.25</v>
      </c>
      <c r="F112" s="22">
        <v>5</v>
      </c>
      <c r="G112" s="23">
        <f t="shared" si="7"/>
        <v>0</v>
      </c>
      <c r="H112" s="85" t="s">
        <v>195</v>
      </c>
    </row>
    <row r="113" spans="1:8" ht="39.75" customHeight="1">
      <c r="A113" s="89"/>
      <c r="B113" s="92"/>
      <c r="C113" s="83"/>
      <c r="D113" s="3" t="s">
        <v>83</v>
      </c>
      <c r="E113" s="10">
        <f t="shared" si="6"/>
        <v>1.3</v>
      </c>
      <c r="F113" s="11">
        <v>2</v>
      </c>
      <c r="G113" s="10">
        <f t="shared" si="7"/>
        <v>0</v>
      </c>
      <c r="H113" s="86"/>
    </row>
    <row r="114" spans="1:8" ht="39.75" customHeight="1">
      <c r="A114" s="89"/>
      <c r="B114" s="92"/>
      <c r="C114" s="83"/>
      <c r="D114" s="3" t="s">
        <v>189</v>
      </c>
      <c r="E114" s="10">
        <f t="shared" si="6"/>
        <v>0.65</v>
      </c>
      <c r="F114" s="11">
        <v>1</v>
      </c>
      <c r="G114" s="10">
        <f t="shared" si="7"/>
        <v>0</v>
      </c>
      <c r="H114" s="86"/>
    </row>
    <row r="115" spans="1:8" ht="39.75" customHeight="1" thickBot="1">
      <c r="A115" s="89"/>
      <c r="B115" s="92"/>
      <c r="C115" s="84"/>
      <c r="D115" s="24" t="s">
        <v>17</v>
      </c>
      <c r="E115" s="26">
        <f t="shared" si="6"/>
        <v>0.13</v>
      </c>
      <c r="F115" s="25">
        <v>0.2</v>
      </c>
      <c r="G115" s="26">
        <f t="shared" si="7"/>
        <v>0</v>
      </c>
      <c r="H115" s="87"/>
    </row>
    <row r="116" spans="1:8" ht="39.75" customHeight="1">
      <c r="A116" s="89"/>
      <c r="B116" s="92"/>
      <c r="C116" s="82" t="s">
        <v>98</v>
      </c>
      <c r="D116" s="21" t="s">
        <v>118</v>
      </c>
      <c r="E116" s="23">
        <f t="shared" si="6"/>
        <v>9.75</v>
      </c>
      <c r="F116" s="22">
        <v>15</v>
      </c>
      <c r="G116" s="23">
        <f t="shared" si="7"/>
        <v>0</v>
      </c>
      <c r="H116" s="85" t="s">
        <v>135</v>
      </c>
    </row>
    <row r="117" spans="1:8" ht="39.75" customHeight="1">
      <c r="A117" s="89"/>
      <c r="B117" s="92"/>
      <c r="C117" s="83"/>
      <c r="D117" s="3" t="s">
        <v>36</v>
      </c>
      <c r="E117" s="10">
        <f t="shared" si="6"/>
        <v>0.97500000000000009</v>
      </c>
      <c r="F117" s="11">
        <v>1.5</v>
      </c>
      <c r="G117" s="40">
        <f t="shared" si="7"/>
        <v>0</v>
      </c>
      <c r="H117" s="86"/>
    </row>
    <row r="118" spans="1:8" ht="39.75" customHeight="1">
      <c r="A118" s="89"/>
      <c r="B118" s="92"/>
      <c r="C118" s="83"/>
      <c r="D118" s="3" t="s">
        <v>18</v>
      </c>
      <c r="E118" s="10">
        <f t="shared" si="6"/>
        <v>0.13</v>
      </c>
      <c r="F118" s="11">
        <v>0.2</v>
      </c>
      <c r="G118" s="10">
        <f t="shared" si="7"/>
        <v>0</v>
      </c>
      <c r="H118" s="86"/>
    </row>
    <row r="119" spans="1:8" ht="39.75" customHeight="1" thickBot="1">
      <c r="A119" s="89"/>
      <c r="B119" s="93"/>
      <c r="C119" s="84"/>
      <c r="D119" s="24" t="s">
        <v>213</v>
      </c>
      <c r="E119" s="26">
        <f t="shared" si="6"/>
        <v>6.5000000000000002E-2</v>
      </c>
      <c r="F119" s="25">
        <v>0.1</v>
      </c>
      <c r="G119" s="26">
        <f t="shared" si="7"/>
        <v>0</v>
      </c>
      <c r="H119" s="87"/>
    </row>
    <row r="120" spans="1:8" ht="39.75" customHeight="1" thickBot="1">
      <c r="A120" s="89"/>
      <c r="B120" s="91" t="s">
        <v>20</v>
      </c>
      <c r="C120" s="35" t="s">
        <v>21</v>
      </c>
      <c r="D120" s="50" t="s">
        <v>21</v>
      </c>
      <c r="E120" s="41">
        <f t="shared" si="6"/>
        <v>130</v>
      </c>
      <c r="F120" s="51">
        <v>200</v>
      </c>
      <c r="G120" s="41">
        <f t="shared" si="7"/>
        <v>0</v>
      </c>
      <c r="H120" s="58"/>
    </row>
    <row r="121" spans="1:8" ht="39.75" customHeight="1">
      <c r="A121" s="89"/>
      <c r="B121" s="92"/>
      <c r="C121" s="82" t="s">
        <v>114</v>
      </c>
      <c r="D121" s="21" t="s">
        <v>131</v>
      </c>
      <c r="E121" s="23">
        <f t="shared" si="6"/>
        <v>16.25</v>
      </c>
      <c r="F121" s="22">
        <v>25</v>
      </c>
      <c r="G121" s="23">
        <f t="shared" si="7"/>
        <v>0</v>
      </c>
      <c r="H121" s="85" t="s">
        <v>141</v>
      </c>
    </row>
    <row r="122" spans="1:8" ht="39.75" customHeight="1">
      <c r="A122" s="89"/>
      <c r="B122" s="92"/>
      <c r="C122" s="83"/>
      <c r="D122" s="3" t="s">
        <v>21</v>
      </c>
      <c r="E122" s="10">
        <f t="shared" si="6"/>
        <v>13</v>
      </c>
      <c r="F122" s="11">
        <v>20</v>
      </c>
      <c r="G122" s="40">
        <f t="shared" si="7"/>
        <v>0</v>
      </c>
      <c r="H122" s="86"/>
    </row>
    <row r="123" spans="1:8" ht="39.75" customHeight="1">
      <c r="A123" s="89"/>
      <c r="B123" s="92"/>
      <c r="C123" s="83"/>
      <c r="D123" s="3" t="s">
        <v>24</v>
      </c>
      <c r="E123" s="10">
        <f t="shared" si="6"/>
        <v>6.5</v>
      </c>
      <c r="F123" s="11">
        <v>10</v>
      </c>
      <c r="G123" s="10">
        <f t="shared" si="7"/>
        <v>0</v>
      </c>
      <c r="H123" s="86"/>
    </row>
    <row r="124" spans="1:8" ht="39.75" customHeight="1" thickBot="1">
      <c r="A124" s="90"/>
      <c r="B124" s="92"/>
      <c r="C124" s="83"/>
      <c r="D124" s="42" t="s">
        <v>83</v>
      </c>
      <c r="E124" s="40">
        <f t="shared" si="6"/>
        <v>1.3</v>
      </c>
      <c r="F124" s="43">
        <v>2</v>
      </c>
      <c r="G124" s="40">
        <f t="shared" si="7"/>
        <v>0</v>
      </c>
      <c r="H124" s="37" t="s">
        <v>8</v>
      </c>
    </row>
    <row r="125" spans="1:8" ht="39.75" customHeight="1" thickBot="1">
      <c r="A125" s="88" t="s">
        <v>63</v>
      </c>
      <c r="B125" s="39" t="s">
        <v>10</v>
      </c>
      <c r="C125" s="34" t="s">
        <v>177</v>
      </c>
      <c r="D125" s="27" t="s">
        <v>179</v>
      </c>
      <c r="E125" s="29">
        <f t="shared" si="6"/>
        <v>32.5</v>
      </c>
      <c r="F125" s="28">
        <v>50</v>
      </c>
      <c r="G125" s="29">
        <f t="shared" si="7"/>
        <v>0</v>
      </c>
      <c r="H125" s="55"/>
    </row>
    <row r="126" spans="1:8" ht="39.75" customHeight="1">
      <c r="A126" s="89"/>
      <c r="B126" s="91" t="s">
        <v>12</v>
      </c>
      <c r="C126" s="82" t="s">
        <v>115</v>
      </c>
      <c r="D126" s="21" t="s">
        <v>14</v>
      </c>
      <c r="E126" s="23">
        <f t="shared" si="6"/>
        <v>32.5</v>
      </c>
      <c r="F126" s="22">
        <v>50</v>
      </c>
      <c r="G126" s="29">
        <f t="shared" si="7"/>
        <v>0</v>
      </c>
      <c r="H126" s="85" t="s">
        <v>196</v>
      </c>
    </row>
    <row r="127" spans="1:8" ht="39.75" customHeight="1">
      <c r="A127" s="89"/>
      <c r="B127" s="92"/>
      <c r="C127" s="83"/>
      <c r="D127" s="3" t="s">
        <v>132</v>
      </c>
      <c r="E127" s="10">
        <f t="shared" si="6"/>
        <v>13</v>
      </c>
      <c r="F127" s="11">
        <v>20</v>
      </c>
      <c r="G127" s="10">
        <f t="shared" si="7"/>
        <v>0</v>
      </c>
      <c r="H127" s="86"/>
    </row>
    <row r="128" spans="1:8" ht="39.75" customHeight="1">
      <c r="A128" s="89"/>
      <c r="B128" s="92"/>
      <c r="C128" s="83"/>
      <c r="D128" s="3" t="s">
        <v>82</v>
      </c>
      <c r="E128" s="10">
        <f t="shared" ref="E128:E159" si="8">F128*0.65</f>
        <v>3.25</v>
      </c>
      <c r="F128" s="11">
        <v>5</v>
      </c>
      <c r="G128" s="10">
        <f t="shared" ref="G128:G159" si="9">$G$1*E128+$G$2*F128</f>
        <v>0</v>
      </c>
      <c r="H128" s="86"/>
    </row>
    <row r="129" spans="1:8" ht="39.75" customHeight="1">
      <c r="A129" s="89"/>
      <c r="B129" s="92"/>
      <c r="C129" s="83"/>
      <c r="D129" s="3" t="s">
        <v>47</v>
      </c>
      <c r="E129" s="10">
        <f t="shared" si="8"/>
        <v>3.25</v>
      </c>
      <c r="F129" s="11">
        <v>5</v>
      </c>
      <c r="G129" s="40">
        <f t="shared" si="9"/>
        <v>0</v>
      </c>
      <c r="H129" s="86"/>
    </row>
    <row r="130" spans="1:8" ht="39.75" customHeight="1">
      <c r="A130" s="89"/>
      <c r="B130" s="92"/>
      <c r="C130" s="83"/>
      <c r="D130" s="3" t="s">
        <v>18</v>
      </c>
      <c r="E130" s="10">
        <f t="shared" si="8"/>
        <v>1.9500000000000002</v>
      </c>
      <c r="F130" s="11">
        <v>3</v>
      </c>
      <c r="G130" s="10">
        <f t="shared" si="9"/>
        <v>0</v>
      </c>
      <c r="H130" s="86"/>
    </row>
    <row r="131" spans="1:8" ht="39.75" customHeight="1">
      <c r="A131" s="89"/>
      <c r="B131" s="92"/>
      <c r="C131" s="83"/>
      <c r="D131" s="3" t="s">
        <v>189</v>
      </c>
      <c r="E131" s="10">
        <f t="shared" si="8"/>
        <v>1.3</v>
      </c>
      <c r="F131" s="11">
        <v>2</v>
      </c>
      <c r="G131" s="10">
        <f t="shared" si="9"/>
        <v>0</v>
      </c>
      <c r="H131" s="86"/>
    </row>
    <row r="132" spans="1:8" ht="39.75" customHeight="1">
      <c r="A132" s="89"/>
      <c r="B132" s="92"/>
      <c r="C132" s="83"/>
      <c r="D132" s="3" t="s">
        <v>17</v>
      </c>
      <c r="E132" s="10">
        <f t="shared" si="8"/>
        <v>0.65</v>
      </c>
      <c r="F132" s="11">
        <v>1</v>
      </c>
      <c r="G132" s="10">
        <f t="shared" si="9"/>
        <v>0</v>
      </c>
      <c r="H132" s="86"/>
    </row>
    <row r="133" spans="1:8" ht="39.75" customHeight="1">
      <c r="A133" s="89"/>
      <c r="B133" s="92"/>
      <c r="C133" s="83"/>
      <c r="D133" s="3" t="s">
        <v>133</v>
      </c>
      <c r="E133" s="10">
        <f t="shared" si="8"/>
        <v>0.65</v>
      </c>
      <c r="F133" s="11">
        <v>1</v>
      </c>
      <c r="G133" s="40">
        <f t="shared" si="9"/>
        <v>0</v>
      </c>
      <c r="H133" s="86"/>
    </row>
    <row r="134" spans="1:8" ht="39.75" customHeight="1">
      <c r="A134" s="89"/>
      <c r="B134" s="92"/>
      <c r="C134" s="83"/>
      <c r="D134" s="3" t="s">
        <v>48</v>
      </c>
      <c r="E134" s="10">
        <f t="shared" si="8"/>
        <v>0.65</v>
      </c>
      <c r="F134" s="11">
        <v>1</v>
      </c>
      <c r="G134" s="10">
        <f t="shared" si="9"/>
        <v>0</v>
      </c>
      <c r="H134" s="86"/>
    </row>
    <row r="135" spans="1:8" ht="39.75" customHeight="1">
      <c r="A135" s="89"/>
      <c r="B135" s="92"/>
      <c r="C135" s="83"/>
      <c r="D135" s="3" t="s">
        <v>83</v>
      </c>
      <c r="E135" s="10">
        <f t="shared" si="8"/>
        <v>0.65</v>
      </c>
      <c r="F135" s="11">
        <v>1</v>
      </c>
      <c r="G135" s="10">
        <f t="shared" si="9"/>
        <v>0</v>
      </c>
      <c r="H135" s="86"/>
    </row>
    <row r="136" spans="1:8" ht="39.75" customHeight="1" thickBot="1">
      <c r="A136" s="89"/>
      <c r="B136" s="92"/>
      <c r="C136" s="83"/>
      <c r="D136" s="42" t="s">
        <v>27</v>
      </c>
      <c r="E136" s="40">
        <f t="shared" si="8"/>
        <v>0.32500000000000001</v>
      </c>
      <c r="F136" s="43">
        <v>0.5</v>
      </c>
      <c r="G136" s="40">
        <f t="shared" si="9"/>
        <v>0</v>
      </c>
      <c r="H136" s="86"/>
    </row>
    <row r="137" spans="1:8" ht="39.75" customHeight="1">
      <c r="A137" s="89"/>
      <c r="B137" s="92"/>
      <c r="C137" s="82" t="s">
        <v>101</v>
      </c>
      <c r="D137" s="21" t="s">
        <v>119</v>
      </c>
      <c r="E137" s="23">
        <f t="shared" si="8"/>
        <v>22.75</v>
      </c>
      <c r="F137" s="22">
        <v>35</v>
      </c>
      <c r="G137" s="23">
        <f t="shared" si="9"/>
        <v>0</v>
      </c>
      <c r="H137" s="85" t="s">
        <v>136</v>
      </c>
    </row>
    <row r="138" spans="1:8" ht="39.75" customHeight="1">
      <c r="A138" s="89"/>
      <c r="B138" s="92"/>
      <c r="C138" s="83"/>
      <c r="D138" s="3" t="s">
        <v>82</v>
      </c>
      <c r="E138" s="10">
        <f t="shared" si="8"/>
        <v>3.25</v>
      </c>
      <c r="F138" s="11">
        <v>5</v>
      </c>
      <c r="G138" s="10">
        <f t="shared" si="9"/>
        <v>0</v>
      </c>
      <c r="H138" s="86"/>
    </row>
    <row r="139" spans="1:8" ht="39.75" customHeight="1">
      <c r="A139" s="89"/>
      <c r="B139" s="92"/>
      <c r="C139" s="83"/>
      <c r="D139" s="3" t="s">
        <v>16</v>
      </c>
      <c r="E139" s="10">
        <f t="shared" si="8"/>
        <v>3.25</v>
      </c>
      <c r="F139" s="11">
        <v>5</v>
      </c>
      <c r="G139" s="10">
        <f t="shared" si="9"/>
        <v>0</v>
      </c>
      <c r="H139" s="86"/>
    </row>
    <row r="140" spans="1:8" ht="39.75" customHeight="1">
      <c r="A140" s="89"/>
      <c r="B140" s="92"/>
      <c r="C140" s="83"/>
      <c r="D140" s="3" t="s">
        <v>40</v>
      </c>
      <c r="E140" s="10">
        <f t="shared" si="8"/>
        <v>3.25</v>
      </c>
      <c r="F140" s="11">
        <v>5</v>
      </c>
      <c r="G140" s="40">
        <f t="shared" si="9"/>
        <v>0</v>
      </c>
      <c r="H140" s="86"/>
    </row>
    <row r="141" spans="1:8" ht="39.75" customHeight="1" thickBot="1">
      <c r="A141" s="89"/>
      <c r="B141" s="92"/>
      <c r="C141" s="84"/>
      <c r="D141" s="24" t="s">
        <v>83</v>
      </c>
      <c r="E141" s="26">
        <f t="shared" si="8"/>
        <v>1.3</v>
      </c>
      <c r="F141" s="25">
        <v>2</v>
      </c>
      <c r="G141" s="26">
        <f t="shared" si="9"/>
        <v>0</v>
      </c>
      <c r="H141" s="87"/>
    </row>
    <row r="142" spans="1:8" ht="39.75" customHeight="1" thickBot="1">
      <c r="A142" s="89"/>
      <c r="B142" s="93"/>
      <c r="C142" s="33" t="s">
        <v>49</v>
      </c>
      <c r="D142" s="18" t="s">
        <v>134</v>
      </c>
      <c r="E142" s="20">
        <f t="shared" si="8"/>
        <v>65</v>
      </c>
      <c r="F142" s="19">
        <v>100</v>
      </c>
      <c r="G142" s="20">
        <f t="shared" si="9"/>
        <v>0</v>
      </c>
      <c r="H142" s="57"/>
    </row>
    <row r="143" spans="1:8" ht="39.75" customHeight="1" thickBot="1">
      <c r="A143" s="89"/>
      <c r="B143" s="91" t="s">
        <v>20</v>
      </c>
      <c r="C143" s="82" t="s">
        <v>154</v>
      </c>
      <c r="D143" s="27" t="s">
        <v>155</v>
      </c>
      <c r="E143" s="29">
        <f t="shared" si="8"/>
        <v>19.5</v>
      </c>
      <c r="F143" s="28">
        <v>30</v>
      </c>
      <c r="G143" s="29">
        <f t="shared" si="9"/>
        <v>0</v>
      </c>
      <c r="H143" s="94" t="s">
        <v>8</v>
      </c>
    </row>
    <row r="144" spans="1:8" ht="39.75" customHeight="1" thickBot="1">
      <c r="A144" s="89"/>
      <c r="B144" s="92"/>
      <c r="C144" s="84"/>
      <c r="D144" s="27" t="s">
        <v>156</v>
      </c>
      <c r="E144" s="29">
        <f t="shared" si="8"/>
        <v>3.25</v>
      </c>
      <c r="F144" s="28">
        <v>5</v>
      </c>
      <c r="G144" s="29">
        <f t="shared" si="9"/>
        <v>0</v>
      </c>
      <c r="H144" s="95"/>
    </row>
    <row r="145" spans="1:8" ht="39.75" customHeight="1" thickBot="1">
      <c r="A145" s="90"/>
      <c r="B145" s="93"/>
      <c r="C145" s="34" t="s">
        <v>21</v>
      </c>
      <c r="D145" s="27" t="s">
        <v>21</v>
      </c>
      <c r="E145" s="29">
        <f t="shared" si="8"/>
        <v>130</v>
      </c>
      <c r="F145" s="28">
        <v>200</v>
      </c>
      <c r="G145" s="29">
        <f t="shared" si="9"/>
        <v>0</v>
      </c>
      <c r="H145" s="55"/>
    </row>
    <row r="146" spans="1:8" ht="39.75" customHeight="1" thickBot="1">
      <c r="A146" s="88" t="s">
        <v>64</v>
      </c>
      <c r="B146" s="39" t="s">
        <v>10</v>
      </c>
      <c r="C146" s="34" t="s">
        <v>144</v>
      </c>
      <c r="D146" s="27" t="s">
        <v>145</v>
      </c>
      <c r="E146" s="29">
        <f t="shared" si="8"/>
        <v>32.5</v>
      </c>
      <c r="F146" s="28">
        <v>50</v>
      </c>
      <c r="G146" s="29">
        <f t="shared" si="9"/>
        <v>0</v>
      </c>
      <c r="H146" s="55"/>
    </row>
    <row r="147" spans="1:8" ht="39.75" customHeight="1">
      <c r="A147" s="89"/>
      <c r="B147" s="91" t="s">
        <v>7</v>
      </c>
      <c r="C147" s="96" t="s">
        <v>110</v>
      </c>
      <c r="D147" s="21" t="s">
        <v>14</v>
      </c>
      <c r="E147" s="23">
        <f t="shared" si="8"/>
        <v>32.5</v>
      </c>
      <c r="F147" s="62">
        <v>50</v>
      </c>
      <c r="G147" s="23">
        <f t="shared" si="9"/>
        <v>0</v>
      </c>
      <c r="H147" s="99" t="s">
        <v>173</v>
      </c>
    </row>
    <row r="148" spans="1:8" ht="39.75" customHeight="1">
      <c r="A148" s="89"/>
      <c r="B148" s="92"/>
      <c r="C148" s="97"/>
      <c r="D148" s="63" t="s">
        <v>24</v>
      </c>
      <c r="E148" s="10">
        <f t="shared" si="8"/>
        <v>6.5</v>
      </c>
      <c r="F148" s="64">
        <v>10</v>
      </c>
      <c r="G148" s="10">
        <f t="shared" si="9"/>
        <v>0</v>
      </c>
      <c r="H148" s="100" t="s">
        <v>174</v>
      </c>
    </row>
    <row r="149" spans="1:8" ht="39.75" customHeight="1">
      <c r="A149" s="89"/>
      <c r="B149" s="92"/>
      <c r="C149" s="97"/>
      <c r="D149" s="63" t="s">
        <v>171</v>
      </c>
      <c r="E149" s="10">
        <f t="shared" si="8"/>
        <v>6.5</v>
      </c>
      <c r="F149" s="64">
        <v>10</v>
      </c>
      <c r="G149" s="10">
        <f t="shared" si="9"/>
        <v>0</v>
      </c>
      <c r="H149" s="100" t="s">
        <v>174</v>
      </c>
    </row>
    <row r="150" spans="1:8" ht="39.75" customHeight="1">
      <c r="A150" s="89"/>
      <c r="B150" s="92"/>
      <c r="C150" s="97"/>
      <c r="D150" s="63" t="s">
        <v>172</v>
      </c>
      <c r="E150" s="10">
        <f t="shared" si="8"/>
        <v>4.55</v>
      </c>
      <c r="F150" s="64">
        <v>7</v>
      </c>
      <c r="G150" s="10">
        <f t="shared" si="9"/>
        <v>0</v>
      </c>
      <c r="H150" s="100" t="s">
        <v>174</v>
      </c>
    </row>
    <row r="151" spans="1:8" ht="39.75" customHeight="1">
      <c r="A151" s="89"/>
      <c r="B151" s="92"/>
      <c r="C151" s="97"/>
      <c r="D151" s="63" t="s">
        <v>175</v>
      </c>
      <c r="E151" s="10">
        <f t="shared" si="8"/>
        <v>3.25</v>
      </c>
      <c r="F151" s="64">
        <v>5</v>
      </c>
      <c r="G151" s="10">
        <f t="shared" si="9"/>
        <v>0</v>
      </c>
      <c r="H151" s="100" t="s">
        <v>174</v>
      </c>
    </row>
    <row r="152" spans="1:8" ht="39.75" customHeight="1">
      <c r="A152" s="89"/>
      <c r="B152" s="92"/>
      <c r="C152" s="97"/>
      <c r="D152" s="63" t="s">
        <v>18</v>
      </c>
      <c r="E152" s="10">
        <f t="shared" si="8"/>
        <v>2.6</v>
      </c>
      <c r="F152" s="64">
        <v>4</v>
      </c>
      <c r="G152" s="10">
        <f t="shared" si="9"/>
        <v>0</v>
      </c>
      <c r="H152" s="100" t="s">
        <v>174</v>
      </c>
    </row>
    <row r="153" spans="1:8" ht="39.75" customHeight="1">
      <c r="A153" s="89"/>
      <c r="B153" s="92"/>
      <c r="C153" s="97"/>
      <c r="D153" s="63" t="s">
        <v>176</v>
      </c>
      <c r="E153" s="10">
        <f t="shared" si="8"/>
        <v>1.9500000000000002</v>
      </c>
      <c r="F153" s="64">
        <v>3</v>
      </c>
      <c r="G153" s="10">
        <f t="shared" si="9"/>
        <v>0</v>
      </c>
      <c r="H153" s="100" t="s">
        <v>174</v>
      </c>
    </row>
    <row r="154" spans="1:8" ht="39.75" customHeight="1">
      <c r="A154" s="89"/>
      <c r="B154" s="92"/>
      <c r="C154" s="97"/>
      <c r="D154" s="63" t="s">
        <v>169</v>
      </c>
      <c r="E154" s="10">
        <f t="shared" si="8"/>
        <v>0.97500000000000009</v>
      </c>
      <c r="F154" s="64">
        <v>1.5</v>
      </c>
      <c r="G154" s="10">
        <f t="shared" si="9"/>
        <v>0</v>
      </c>
      <c r="H154" s="100" t="s">
        <v>174</v>
      </c>
    </row>
    <row r="155" spans="1:8" ht="39.75" customHeight="1" thickBot="1">
      <c r="A155" s="89"/>
      <c r="B155" s="92"/>
      <c r="C155" s="98"/>
      <c r="D155" s="65" t="s">
        <v>27</v>
      </c>
      <c r="E155" s="26">
        <f t="shared" si="8"/>
        <v>0.32500000000000001</v>
      </c>
      <c r="F155" s="66">
        <v>0.5</v>
      </c>
      <c r="G155" s="26">
        <f t="shared" si="9"/>
        <v>0</v>
      </c>
      <c r="H155" s="101" t="s">
        <v>174</v>
      </c>
    </row>
    <row r="156" spans="1:8" ht="39.75" customHeight="1">
      <c r="A156" s="89"/>
      <c r="B156" s="92"/>
      <c r="C156" s="83" t="s">
        <v>107</v>
      </c>
      <c r="D156" s="2" t="s">
        <v>126</v>
      </c>
      <c r="E156" s="8">
        <f t="shared" si="8"/>
        <v>2.6</v>
      </c>
      <c r="F156" s="9">
        <v>4</v>
      </c>
      <c r="G156" s="8">
        <f t="shared" si="9"/>
        <v>0</v>
      </c>
      <c r="H156" s="86" t="s">
        <v>139</v>
      </c>
    </row>
    <row r="157" spans="1:8" ht="39.75" customHeight="1">
      <c r="A157" s="89"/>
      <c r="B157" s="92"/>
      <c r="C157" s="83"/>
      <c r="D157" s="3" t="s">
        <v>36</v>
      </c>
      <c r="E157" s="10">
        <f t="shared" si="8"/>
        <v>1.9500000000000002</v>
      </c>
      <c r="F157" s="11">
        <v>3</v>
      </c>
      <c r="G157" s="10">
        <f t="shared" si="9"/>
        <v>0</v>
      </c>
      <c r="H157" s="86"/>
    </row>
    <row r="158" spans="1:8" ht="39.75" customHeight="1" thickBot="1">
      <c r="A158" s="89"/>
      <c r="B158" s="92"/>
      <c r="C158" s="83"/>
      <c r="D158" s="42" t="s">
        <v>84</v>
      </c>
      <c r="E158" s="40">
        <f t="shared" si="8"/>
        <v>0.32500000000000001</v>
      </c>
      <c r="F158" s="43">
        <v>0.5</v>
      </c>
      <c r="G158" s="40">
        <f t="shared" si="9"/>
        <v>0</v>
      </c>
      <c r="H158" s="38" t="s">
        <v>9</v>
      </c>
    </row>
    <row r="159" spans="1:8" ht="39.75" customHeight="1">
      <c r="A159" s="89"/>
      <c r="B159" s="92"/>
      <c r="C159" s="82" t="s">
        <v>108</v>
      </c>
      <c r="D159" s="21" t="s">
        <v>127</v>
      </c>
      <c r="E159" s="23">
        <f t="shared" si="8"/>
        <v>22.75</v>
      </c>
      <c r="F159" s="22">
        <v>35</v>
      </c>
      <c r="G159" s="29">
        <f t="shared" si="9"/>
        <v>0</v>
      </c>
      <c r="H159" s="85" t="s">
        <v>51</v>
      </c>
    </row>
    <row r="160" spans="1:8" ht="39.75" customHeight="1" thickBot="1">
      <c r="A160" s="89"/>
      <c r="B160" s="92"/>
      <c r="C160" s="84"/>
      <c r="D160" s="24" t="s">
        <v>83</v>
      </c>
      <c r="E160" s="26">
        <f t="shared" ref="E160:E163" si="10">F160*0.65</f>
        <v>3.25</v>
      </c>
      <c r="F160" s="25">
        <v>5</v>
      </c>
      <c r="G160" s="26">
        <f t="shared" ref="G160:G163" si="11">$G$1*E160+$G$2*F160</f>
        <v>0</v>
      </c>
      <c r="H160" s="87"/>
    </row>
    <row r="161" spans="1:8" ht="39.75" customHeight="1" thickBot="1">
      <c r="A161" s="89"/>
      <c r="B161" s="92"/>
      <c r="C161" s="35" t="s">
        <v>68</v>
      </c>
      <c r="D161" s="50" t="s">
        <v>204</v>
      </c>
      <c r="E161" s="41">
        <f t="shared" si="10"/>
        <v>13</v>
      </c>
      <c r="F161" s="51">
        <v>20</v>
      </c>
      <c r="G161" s="41">
        <f t="shared" si="11"/>
        <v>0</v>
      </c>
      <c r="H161" s="58"/>
    </row>
    <row r="162" spans="1:8" ht="39.75" customHeight="1" thickBot="1">
      <c r="A162" s="89"/>
      <c r="B162" s="91" t="s">
        <v>20</v>
      </c>
      <c r="C162" s="33" t="s">
        <v>21</v>
      </c>
      <c r="D162" s="18" t="s">
        <v>21</v>
      </c>
      <c r="E162" s="20">
        <f t="shared" si="10"/>
        <v>130</v>
      </c>
      <c r="F162" s="19">
        <v>200</v>
      </c>
      <c r="G162" s="20">
        <f t="shared" si="11"/>
        <v>0</v>
      </c>
      <c r="H162" s="57"/>
    </row>
    <row r="163" spans="1:8" ht="39.75" customHeight="1" thickBot="1">
      <c r="A163" s="90"/>
      <c r="B163" s="93"/>
      <c r="C163" s="36" t="s">
        <v>116</v>
      </c>
      <c r="D163" s="30" t="s">
        <v>50</v>
      </c>
      <c r="E163" s="32">
        <f t="shared" si="10"/>
        <v>19.5</v>
      </c>
      <c r="F163" s="31">
        <v>30</v>
      </c>
      <c r="G163" s="32">
        <f t="shared" si="11"/>
        <v>0</v>
      </c>
      <c r="H163" s="37" t="s">
        <v>8</v>
      </c>
    </row>
    <row r="164" spans="1:8" s="7" customFormat="1" ht="39.75" customHeight="1">
      <c r="A164" s="59"/>
      <c r="B164" s="5"/>
      <c r="C164" s="5"/>
      <c r="D164" s="5"/>
      <c r="E164" s="72"/>
      <c r="F164" s="72"/>
      <c r="G164" s="5"/>
      <c r="H164" s="15"/>
    </row>
    <row r="165" spans="1:8" s="7" customFormat="1" ht="39.75" customHeight="1">
      <c r="A165" s="59"/>
      <c r="B165" s="5"/>
      <c r="C165" s="5"/>
      <c r="D165" s="5"/>
      <c r="E165" s="5"/>
      <c r="F165" s="5"/>
      <c r="G165" s="5"/>
      <c r="H165" s="15"/>
    </row>
    <row r="166" spans="1:8" s="7" customFormat="1" ht="39.75" customHeight="1">
      <c r="A166" s="59"/>
      <c r="B166" s="5"/>
      <c r="C166" s="5"/>
      <c r="D166" s="5"/>
      <c r="E166" s="5"/>
      <c r="F166" s="5"/>
      <c r="G166" s="5"/>
      <c r="H166" s="15"/>
    </row>
    <row r="167" spans="1:8" s="7" customFormat="1" ht="39.75" customHeight="1">
      <c r="A167" s="59"/>
      <c r="B167" s="5"/>
      <c r="C167" s="5"/>
      <c r="D167" s="5"/>
      <c r="E167" s="5"/>
      <c r="F167" s="5"/>
      <c r="G167" s="5"/>
      <c r="H167" s="15"/>
    </row>
    <row r="168" spans="1:8" s="7" customFormat="1" ht="39.75" customHeight="1">
      <c r="A168" s="59"/>
      <c r="B168" s="5"/>
      <c r="C168" s="5"/>
      <c r="D168" s="5"/>
      <c r="E168" s="5"/>
      <c r="F168" s="5"/>
      <c r="G168" s="5"/>
      <c r="H168" s="15"/>
    </row>
    <row r="169" spans="1:8" s="7" customFormat="1" ht="39.75" customHeight="1">
      <c r="A169" s="59"/>
      <c r="B169" s="5"/>
      <c r="C169" s="5"/>
      <c r="D169" s="5"/>
      <c r="E169" s="5"/>
      <c r="F169" s="5"/>
      <c r="G169" s="5"/>
      <c r="H169" s="15"/>
    </row>
    <row r="170" spans="1:8" s="7" customFormat="1" ht="39.75" customHeight="1">
      <c r="A170" s="59"/>
      <c r="B170" s="5"/>
      <c r="C170" s="5"/>
      <c r="D170" s="5"/>
      <c r="E170" s="5"/>
      <c r="F170" s="5"/>
      <c r="G170" s="5"/>
      <c r="H170" s="15"/>
    </row>
    <row r="171" spans="1:8" s="7" customFormat="1" ht="39.75" customHeight="1">
      <c r="A171" s="59"/>
      <c r="B171" s="5"/>
      <c r="C171" s="5"/>
      <c r="D171" s="5"/>
      <c r="E171" s="5"/>
      <c r="F171" s="5"/>
      <c r="G171" s="5"/>
      <c r="H171" s="15"/>
    </row>
    <row r="172" spans="1:8" s="7" customFormat="1" ht="39.75" customHeight="1">
      <c r="A172" s="59"/>
      <c r="B172" s="5"/>
      <c r="C172" s="5"/>
      <c r="D172" s="5"/>
      <c r="E172" s="5"/>
      <c r="F172" s="5"/>
      <c r="G172" s="5"/>
      <c r="H172" s="15"/>
    </row>
    <row r="173" spans="1:8" s="7" customFormat="1" ht="39.75" customHeight="1">
      <c r="A173" s="59"/>
      <c r="B173" s="5"/>
      <c r="C173" s="5"/>
      <c r="D173" s="5"/>
      <c r="E173" s="5"/>
      <c r="F173" s="5"/>
      <c r="G173" s="5"/>
      <c r="H173" s="15"/>
    </row>
    <row r="174" spans="1:8" ht="39.75" customHeight="1">
      <c r="D174" s="5"/>
      <c r="E174" s="5"/>
      <c r="F174" s="5"/>
      <c r="G174" s="5"/>
      <c r="H174" s="15"/>
    </row>
    <row r="175" spans="1:8" ht="39.75" customHeight="1">
      <c r="D175" s="5"/>
      <c r="E175" s="5"/>
      <c r="F175" s="5"/>
      <c r="G175" s="5"/>
      <c r="H175" s="15"/>
    </row>
    <row r="176" spans="1:8" ht="39.75" customHeight="1">
      <c r="D176" s="5"/>
      <c r="E176" s="5"/>
      <c r="F176" s="5"/>
      <c r="G176" s="5"/>
      <c r="H176" s="15"/>
    </row>
    <row r="177" spans="4:8" ht="39.75" customHeight="1">
      <c r="D177" s="5"/>
      <c r="E177" s="5"/>
      <c r="F177" s="5"/>
      <c r="G177" s="5"/>
      <c r="H177" s="15"/>
    </row>
    <row r="178" spans="4:8" ht="39.75" customHeight="1">
      <c r="D178" s="5"/>
      <c r="E178" s="5"/>
      <c r="F178" s="5"/>
      <c r="G178" s="5"/>
      <c r="H178" s="15"/>
    </row>
    <row r="179" spans="4:8" ht="39.75" customHeight="1">
      <c r="D179" s="5"/>
      <c r="E179" s="5"/>
      <c r="F179" s="5"/>
      <c r="G179" s="5"/>
      <c r="H179" s="15"/>
    </row>
    <row r="180" spans="4:8" ht="39.75" customHeight="1">
      <c r="D180" s="5"/>
      <c r="E180" s="5"/>
      <c r="F180" s="5"/>
      <c r="G180" s="5"/>
      <c r="H180" s="15"/>
    </row>
    <row r="181" spans="4:8" ht="39.75" customHeight="1">
      <c r="D181" s="5"/>
      <c r="E181" s="5"/>
      <c r="F181" s="5"/>
      <c r="G181" s="5"/>
      <c r="H181" s="15"/>
    </row>
    <row r="182" spans="4:8" ht="39.75" customHeight="1">
      <c r="D182" s="5"/>
      <c r="E182" s="5"/>
      <c r="F182" s="5"/>
      <c r="G182" s="5"/>
      <c r="H182" s="15"/>
    </row>
    <row r="183" spans="4:8" ht="39.75" customHeight="1">
      <c r="D183" s="5"/>
      <c r="E183" s="5"/>
      <c r="F183" s="5"/>
      <c r="G183" s="5"/>
      <c r="H183" s="15"/>
    </row>
    <row r="184" spans="4:8" ht="39.75" customHeight="1">
      <c r="D184" s="5"/>
      <c r="E184" s="5"/>
      <c r="F184" s="5"/>
      <c r="G184" s="5"/>
      <c r="H184" s="15"/>
    </row>
    <row r="185" spans="4:8" ht="39.75" customHeight="1">
      <c r="D185" s="5"/>
      <c r="E185" s="5"/>
      <c r="F185" s="5"/>
      <c r="G185" s="5"/>
      <c r="H185" s="15"/>
    </row>
    <row r="186" spans="4:8" ht="39.75" customHeight="1">
      <c r="D186" s="5"/>
      <c r="E186" s="5"/>
      <c r="F186" s="5"/>
      <c r="G186" s="5"/>
      <c r="H186" s="15"/>
    </row>
    <row r="187" spans="4:8" ht="39.75" customHeight="1">
      <c r="D187" s="5"/>
      <c r="E187" s="5"/>
      <c r="F187" s="5"/>
      <c r="G187" s="5"/>
      <c r="H187" s="15"/>
    </row>
    <row r="188" spans="4:8" ht="39.75" customHeight="1">
      <c r="D188" s="5"/>
      <c r="E188" s="5"/>
      <c r="F188" s="5"/>
      <c r="G188" s="5"/>
      <c r="H188" s="15"/>
    </row>
    <row r="189" spans="4:8" ht="39.75" customHeight="1">
      <c r="D189" s="5"/>
      <c r="E189" s="5"/>
      <c r="F189" s="5"/>
      <c r="G189" s="5"/>
      <c r="H189" s="15"/>
    </row>
    <row r="190" spans="4:8" ht="39.75" customHeight="1">
      <c r="D190" s="5"/>
      <c r="E190" s="5"/>
      <c r="F190" s="5"/>
      <c r="G190" s="5"/>
      <c r="H190" s="15"/>
    </row>
    <row r="191" spans="4:8" ht="39.75" customHeight="1">
      <c r="D191" s="5"/>
      <c r="E191" s="5"/>
      <c r="F191" s="5"/>
      <c r="G191" s="5"/>
      <c r="H191" s="15"/>
    </row>
    <row r="192" spans="4:8" ht="39.75" customHeight="1">
      <c r="D192" s="5"/>
      <c r="E192" s="5"/>
      <c r="F192" s="5"/>
      <c r="G192" s="5"/>
      <c r="H192" s="15"/>
    </row>
    <row r="193" spans="4:8" ht="39.75" customHeight="1">
      <c r="D193" s="5"/>
      <c r="E193" s="5"/>
      <c r="F193" s="5"/>
      <c r="G193" s="5"/>
      <c r="H193" s="15"/>
    </row>
    <row r="194" spans="4:8" ht="39.75" customHeight="1">
      <c r="D194" s="5"/>
      <c r="E194" s="5"/>
      <c r="F194" s="5"/>
      <c r="G194" s="5"/>
      <c r="H194" s="15"/>
    </row>
    <row r="195" spans="4:8" ht="39.75" customHeight="1">
      <c r="D195" s="5"/>
      <c r="E195" s="5"/>
      <c r="F195" s="5"/>
      <c r="G195" s="5"/>
      <c r="H195" s="15"/>
    </row>
    <row r="196" spans="4:8" ht="39.75" customHeight="1">
      <c r="D196" s="5"/>
      <c r="E196" s="5"/>
      <c r="F196" s="5"/>
      <c r="G196" s="5"/>
      <c r="H196" s="15"/>
    </row>
    <row r="197" spans="4:8" ht="39.75" customHeight="1">
      <c r="D197" s="5"/>
      <c r="E197" s="5"/>
      <c r="F197" s="5"/>
      <c r="G197" s="5"/>
      <c r="H197" s="15"/>
    </row>
    <row r="198" spans="4:8" ht="39.75" customHeight="1">
      <c r="D198" s="5"/>
      <c r="E198" s="5"/>
      <c r="F198" s="5"/>
      <c r="G198" s="5"/>
      <c r="H198" s="15"/>
    </row>
    <row r="199" spans="4:8" ht="39.75" customHeight="1">
      <c r="D199" s="5"/>
      <c r="E199" s="5"/>
      <c r="F199" s="5"/>
      <c r="G199" s="5"/>
      <c r="H199" s="15"/>
    </row>
    <row r="200" spans="4:8" ht="39.75" customHeight="1">
      <c r="D200" s="5"/>
      <c r="E200" s="5"/>
      <c r="F200" s="5"/>
      <c r="G200" s="5"/>
      <c r="H200" s="15"/>
    </row>
    <row r="201" spans="4:8" ht="39.75" customHeight="1">
      <c r="D201" s="5"/>
      <c r="E201" s="5"/>
      <c r="F201" s="5"/>
      <c r="G201" s="5"/>
      <c r="H201" s="15"/>
    </row>
    <row r="202" spans="4:8" ht="39.75" customHeight="1">
      <c r="D202" s="5"/>
      <c r="E202" s="5"/>
      <c r="F202" s="5"/>
      <c r="G202" s="5"/>
      <c r="H202" s="15"/>
    </row>
    <row r="203" spans="4:8" ht="39.75" customHeight="1">
      <c r="D203" s="5"/>
      <c r="E203" s="5"/>
      <c r="F203" s="5"/>
      <c r="G203" s="5"/>
      <c r="H203" s="15"/>
    </row>
    <row r="204" spans="4:8" ht="39.75" customHeight="1">
      <c r="D204" s="5"/>
      <c r="E204" s="5"/>
      <c r="F204" s="5"/>
      <c r="G204" s="5"/>
      <c r="H204" s="15"/>
    </row>
    <row r="205" spans="4:8" ht="39.75" customHeight="1">
      <c r="D205" s="5"/>
      <c r="E205" s="5"/>
      <c r="F205" s="5"/>
      <c r="G205" s="5"/>
      <c r="H205" s="15"/>
    </row>
    <row r="206" spans="4:8" ht="39.75" customHeight="1">
      <c r="D206" s="5"/>
      <c r="E206" s="5"/>
      <c r="F206" s="5"/>
      <c r="G206" s="5"/>
      <c r="H206" s="15"/>
    </row>
    <row r="207" spans="4:8" ht="39.75" customHeight="1">
      <c r="D207" s="5"/>
      <c r="E207" s="5"/>
      <c r="F207" s="5"/>
      <c r="G207" s="5"/>
      <c r="H207" s="15"/>
    </row>
    <row r="208" spans="4:8" ht="39.75" customHeight="1">
      <c r="D208" s="5"/>
      <c r="E208" s="5"/>
      <c r="F208" s="5"/>
      <c r="G208" s="5"/>
      <c r="H208" s="15"/>
    </row>
    <row r="209" spans="4:8" ht="39.75" customHeight="1">
      <c r="D209" s="5"/>
      <c r="E209" s="5"/>
      <c r="F209" s="5"/>
      <c r="G209" s="5"/>
      <c r="H209" s="15"/>
    </row>
    <row r="210" spans="4:8" ht="39.75" customHeight="1">
      <c r="D210" s="5"/>
      <c r="E210" s="5"/>
      <c r="F210" s="5"/>
      <c r="G210" s="5"/>
      <c r="H210" s="15"/>
    </row>
    <row r="211" spans="4:8" ht="39.75" customHeight="1">
      <c r="D211" s="5"/>
      <c r="E211" s="5"/>
      <c r="F211" s="5"/>
      <c r="G211" s="5"/>
      <c r="H211" s="15"/>
    </row>
    <row r="212" spans="4:8" ht="39.75" customHeight="1">
      <c r="D212" s="5"/>
      <c r="E212" s="5"/>
      <c r="F212" s="5"/>
      <c r="G212" s="5"/>
      <c r="H212" s="15"/>
    </row>
    <row r="213" spans="4:8" ht="39.75" customHeight="1">
      <c r="D213" s="5"/>
      <c r="E213" s="5"/>
      <c r="F213" s="5"/>
      <c r="G213" s="5"/>
      <c r="H213" s="15"/>
    </row>
    <row r="214" spans="4:8" ht="39.75" customHeight="1">
      <c r="D214" s="5"/>
      <c r="E214" s="5"/>
      <c r="F214" s="5"/>
      <c r="G214" s="5"/>
      <c r="H214" s="15"/>
    </row>
    <row r="215" spans="4:8" ht="39.75" customHeight="1">
      <c r="D215" s="5"/>
      <c r="E215" s="5"/>
      <c r="F215" s="5"/>
      <c r="G215" s="5"/>
      <c r="H215" s="15"/>
    </row>
    <row r="216" spans="4:8" ht="39.75" customHeight="1">
      <c r="D216" s="5"/>
      <c r="E216" s="5"/>
      <c r="F216" s="5"/>
      <c r="G216" s="5"/>
      <c r="H216" s="15"/>
    </row>
    <row r="217" spans="4:8" ht="39.75" customHeight="1">
      <c r="D217" s="5"/>
      <c r="E217" s="5"/>
      <c r="F217" s="5"/>
      <c r="G217" s="5"/>
      <c r="H217" s="15"/>
    </row>
    <row r="218" spans="4:8" ht="39.75" customHeight="1">
      <c r="D218" s="5"/>
      <c r="E218" s="5"/>
      <c r="F218" s="5"/>
      <c r="G218" s="5"/>
      <c r="H218" s="15"/>
    </row>
    <row r="219" spans="4:8" ht="39.75" customHeight="1">
      <c r="D219" s="5"/>
      <c r="E219" s="5"/>
      <c r="F219" s="5"/>
      <c r="G219" s="5"/>
      <c r="H219" s="15"/>
    </row>
    <row r="220" spans="4:8" ht="39.75" customHeight="1">
      <c r="D220" s="5"/>
      <c r="E220" s="5"/>
      <c r="F220" s="5"/>
      <c r="G220" s="5"/>
      <c r="H220" s="15"/>
    </row>
    <row r="221" spans="4:8" ht="39.75" customHeight="1">
      <c r="D221" s="5"/>
      <c r="E221" s="5"/>
      <c r="F221" s="5"/>
      <c r="G221" s="5"/>
      <c r="H221" s="15"/>
    </row>
    <row r="222" spans="4:8" ht="39.75" customHeight="1">
      <c r="D222" s="5"/>
      <c r="E222" s="5"/>
      <c r="F222" s="5"/>
      <c r="G222" s="5"/>
      <c r="H222" s="15"/>
    </row>
    <row r="223" spans="4:8" ht="39.75" customHeight="1">
      <c r="D223" s="5"/>
      <c r="E223" s="5"/>
      <c r="F223" s="5"/>
      <c r="G223" s="5"/>
      <c r="H223" s="15"/>
    </row>
    <row r="224" spans="4:8" ht="39.75" customHeight="1">
      <c r="D224" s="5"/>
      <c r="E224" s="5"/>
      <c r="F224" s="5"/>
      <c r="G224" s="5"/>
      <c r="H224" s="15"/>
    </row>
    <row r="225" spans="4:8" ht="39.75" customHeight="1">
      <c r="D225" s="5"/>
      <c r="E225" s="5"/>
      <c r="F225" s="5"/>
      <c r="G225" s="5"/>
      <c r="H225" s="15"/>
    </row>
    <row r="226" spans="4:8" ht="39.75" customHeight="1">
      <c r="D226" s="5"/>
      <c r="E226" s="5"/>
      <c r="F226" s="5"/>
      <c r="G226" s="5"/>
      <c r="H226" s="15"/>
    </row>
    <row r="227" spans="4:8" ht="39.75" customHeight="1">
      <c r="D227" s="5"/>
      <c r="E227" s="5"/>
      <c r="F227" s="5"/>
      <c r="G227" s="5"/>
      <c r="H227" s="15"/>
    </row>
    <row r="228" spans="4:8" ht="39.75" customHeight="1">
      <c r="D228" s="5"/>
      <c r="E228" s="5"/>
      <c r="F228" s="5"/>
      <c r="G228" s="5"/>
      <c r="H228" s="15"/>
    </row>
    <row r="229" spans="4:8" ht="39.75" customHeight="1">
      <c r="D229" s="5"/>
      <c r="E229" s="5"/>
      <c r="F229" s="5"/>
      <c r="G229" s="5"/>
      <c r="H229" s="15"/>
    </row>
    <row r="230" spans="4:8" ht="39.75" customHeight="1">
      <c r="D230" s="5"/>
      <c r="E230" s="5"/>
      <c r="F230" s="5"/>
      <c r="G230" s="5"/>
      <c r="H230" s="15"/>
    </row>
    <row r="231" spans="4:8" ht="39.75" customHeight="1">
      <c r="D231" s="5"/>
      <c r="E231" s="5"/>
      <c r="F231" s="5"/>
      <c r="G231" s="5"/>
      <c r="H231" s="15"/>
    </row>
    <row r="232" spans="4:8" ht="39.75" customHeight="1">
      <c r="D232" s="5"/>
      <c r="E232" s="5"/>
      <c r="F232" s="5"/>
      <c r="G232" s="5"/>
      <c r="H232" s="15"/>
    </row>
    <row r="233" spans="4:8" ht="39.75" customHeight="1">
      <c r="D233" s="5"/>
      <c r="E233" s="5"/>
      <c r="F233" s="5"/>
      <c r="G233" s="5"/>
      <c r="H233" s="15"/>
    </row>
    <row r="234" spans="4:8" ht="39.75" customHeight="1">
      <c r="D234" s="5"/>
      <c r="E234" s="5"/>
      <c r="F234" s="5"/>
      <c r="G234" s="5"/>
      <c r="H234" s="15"/>
    </row>
    <row r="235" spans="4:8" ht="39.75" customHeight="1">
      <c r="D235" s="5"/>
      <c r="E235" s="5"/>
      <c r="F235" s="5"/>
      <c r="G235" s="5"/>
      <c r="H235" s="15"/>
    </row>
    <row r="236" spans="4:8" ht="39.75" customHeight="1">
      <c r="D236" s="5"/>
      <c r="E236" s="5"/>
      <c r="F236" s="5"/>
      <c r="G236" s="5"/>
      <c r="H236" s="15"/>
    </row>
    <row r="237" spans="4:8" ht="39.75" customHeight="1">
      <c r="D237" s="5"/>
      <c r="E237" s="5"/>
      <c r="F237" s="5"/>
      <c r="G237" s="5"/>
      <c r="H237" s="15"/>
    </row>
    <row r="238" spans="4:8" ht="39.75" customHeight="1">
      <c r="D238" s="5"/>
      <c r="E238" s="5"/>
      <c r="F238" s="5"/>
      <c r="G238" s="5"/>
      <c r="H238" s="15"/>
    </row>
    <row r="239" spans="4:8" ht="39.75" customHeight="1">
      <c r="D239" s="5"/>
      <c r="E239" s="5"/>
      <c r="F239" s="5"/>
      <c r="G239" s="5"/>
      <c r="H239" s="15"/>
    </row>
    <row r="240" spans="4:8" ht="39.75" customHeight="1">
      <c r="D240" s="5"/>
      <c r="E240" s="5"/>
      <c r="F240" s="5"/>
      <c r="G240" s="5"/>
      <c r="H240" s="15"/>
    </row>
    <row r="241" spans="4:8" ht="39.75" customHeight="1">
      <c r="D241" s="5"/>
      <c r="E241" s="5"/>
      <c r="F241" s="5"/>
      <c r="G241" s="5"/>
      <c r="H241" s="15"/>
    </row>
    <row r="242" spans="4:8" ht="39.75" customHeight="1">
      <c r="D242" s="5"/>
      <c r="E242" s="5"/>
      <c r="F242" s="5"/>
      <c r="G242" s="5"/>
      <c r="H242" s="15"/>
    </row>
    <row r="243" spans="4:8" ht="39.75" customHeight="1">
      <c r="D243" s="5"/>
      <c r="E243" s="5"/>
      <c r="F243" s="5"/>
      <c r="G243" s="5"/>
      <c r="H243" s="15"/>
    </row>
    <row r="244" spans="4:8" ht="39.75" customHeight="1">
      <c r="D244" s="5"/>
      <c r="E244" s="5"/>
      <c r="F244" s="5"/>
      <c r="G244" s="5"/>
      <c r="H244" s="15"/>
    </row>
    <row r="245" spans="4:8" ht="39.75" customHeight="1">
      <c r="D245" s="5"/>
      <c r="E245" s="5"/>
      <c r="F245" s="5"/>
      <c r="G245" s="5"/>
      <c r="H245" s="15"/>
    </row>
    <row r="246" spans="4:8" ht="39.75" customHeight="1">
      <c r="D246" s="5"/>
      <c r="E246" s="5"/>
      <c r="F246" s="5"/>
      <c r="G246" s="5"/>
      <c r="H246" s="15"/>
    </row>
    <row r="247" spans="4:8" ht="39.75" customHeight="1">
      <c r="D247" s="5"/>
      <c r="E247" s="5"/>
      <c r="F247" s="5"/>
      <c r="G247" s="5"/>
      <c r="H247" s="15"/>
    </row>
    <row r="248" spans="4:8" ht="39.75" customHeight="1">
      <c r="D248" s="5"/>
      <c r="E248" s="5"/>
      <c r="F248" s="5"/>
      <c r="G248" s="5"/>
      <c r="H248" s="15"/>
    </row>
    <row r="249" spans="4:8" ht="39.75" customHeight="1">
      <c r="D249" s="5"/>
      <c r="E249" s="5"/>
      <c r="F249" s="5"/>
      <c r="G249" s="5"/>
      <c r="H249" s="15"/>
    </row>
    <row r="250" spans="4:8" ht="39.75" customHeight="1">
      <c r="D250" s="5"/>
      <c r="E250" s="5"/>
      <c r="F250" s="5"/>
      <c r="G250" s="5"/>
      <c r="H250" s="15"/>
    </row>
    <row r="251" spans="4:8" ht="39.75" customHeight="1">
      <c r="D251" s="5"/>
      <c r="E251" s="5"/>
      <c r="F251" s="5"/>
      <c r="G251" s="5"/>
      <c r="H251" s="15"/>
    </row>
    <row r="252" spans="4:8" ht="39.75" customHeight="1">
      <c r="D252" s="5"/>
      <c r="E252" s="5"/>
      <c r="F252" s="5"/>
      <c r="G252" s="5"/>
      <c r="H252" s="15"/>
    </row>
    <row r="253" spans="4:8" ht="39.75" customHeight="1">
      <c r="D253" s="5"/>
      <c r="E253" s="5"/>
      <c r="F253" s="5"/>
      <c r="G253" s="5"/>
      <c r="H253" s="15"/>
    </row>
    <row r="254" spans="4:8" ht="39.75" customHeight="1">
      <c r="D254" s="5"/>
      <c r="E254" s="5"/>
      <c r="F254" s="5"/>
      <c r="G254" s="5"/>
      <c r="H254" s="15"/>
    </row>
    <row r="255" spans="4:8" ht="39.75" customHeight="1">
      <c r="D255" s="5"/>
      <c r="E255" s="5"/>
      <c r="F255" s="5"/>
      <c r="G255" s="5"/>
      <c r="H255" s="15"/>
    </row>
    <row r="256" spans="4:8" ht="39.75" customHeight="1">
      <c r="D256" s="5"/>
      <c r="E256" s="5"/>
      <c r="F256" s="5"/>
      <c r="G256" s="5"/>
      <c r="H256" s="15"/>
    </row>
    <row r="257" spans="4:8" ht="39.75" customHeight="1">
      <c r="D257" s="5"/>
      <c r="E257" s="5"/>
      <c r="F257" s="5"/>
      <c r="G257" s="5"/>
      <c r="H257" s="15"/>
    </row>
    <row r="258" spans="4:8" ht="39.75" customHeight="1">
      <c r="D258" s="5"/>
      <c r="E258" s="5"/>
      <c r="F258" s="5"/>
      <c r="G258" s="5"/>
      <c r="H258" s="15"/>
    </row>
    <row r="259" spans="4:8" ht="39.75" customHeight="1">
      <c r="D259" s="5"/>
      <c r="E259" s="5"/>
      <c r="F259" s="5"/>
      <c r="G259" s="5"/>
      <c r="H259" s="15"/>
    </row>
    <row r="260" spans="4:8" ht="39.75" customHeight="1">
      <c r="D260" s="5"/>
      <c r="E260" s="5"/>
      <c r="F260" s="5"/>
      <c r="G260" s="5"/>
      <c r="H260" s="15"/>
    </row>
    <row r="261" spans="4:8" ht="39.75" customHeight="1">
      <c r="D261" s="5"/>
      <c r="E261" s="5"/>
      <c r="F261" s="5"/>
      <c r="G261" s="5"/>
      <c r="H261" s="15"/>
    </row>
    <row r="262" spans="4:8" ht="39.75" customHeight="1">
      <c r="D262" s="5"/>
      <c r="E262" s="5"/>
      <c r="F262" s="5"/>
      <c r="G262" s="5"/>
      <c r="H262" s="15"/>
    </row>
    <row r="263" spans="4:8" ht="39.75" customHeight="1">
      <c r="D263" s="5"/>
      <c r="E263" s="5"/>
      <c r="F263" s="5"/>
      <c r="G263" s="5"/>
      <c r="H263" s="15"/>
    </row>
    <row r="264" spans="4:8" ht="39.75" customHeight="1">
      <c r="D264" s="5"/>
      <c r="E264" s="5"/>
      <c r="F264" s="5"/>
      <c r="G264" s="5"/>
      <c r="H264" s="15"/>
    </row>
    <row r="265" spans="4:8" ht="39.75" customHeight="1">
      <c r="D265" s="5"/>
      <c r="E265" s="5"/>
      <c r="F265" s="5"/>
      <c r="G265" s="5"/>
      <c r="H265" s="15"/>
    </row>
    <row r="266" spans="4:8" ht="39.75" customHeight="1">
      <c r="D266" s="5"/>
      <c r="E266" s="5"/>
      <c r="F266" s="5"/>
      <c r="G266" s="5"/>
      <c r="H266" s="15"/>
    </row>
    <row r="267" spans="4:8" ht="39.75" customHeight="1">
      <c r="D267" s="5"/>
      <c r="E267" s="5"/>
      <c r="F267" s="5"/>
      <c r="G267" s="5"/>
      <c r="H267" s="15"/>
    </row>
    <row r="268" spans="4:8" ht="39.75" customHeight="1">
      <c r="D268" s="5"/>
      <c r="E268" s="5"/>
      <c r="F268" s="5"/>
      <c r="G268" s="5"/>
      <c r="H268" s="15"/>
    </row>
    <row r="269" spans="4:8" ht="39.75" customHeight="1">
      <c r="D269" s="5"/>
      <c r="E269" s="5"/>
      <c r="F269" s="5"/>
      <c r="G269" s="5"/>
      <c r="H269" s="15"/>
    </row>
    <row r="270" spans="4:8" ht="39.75" customHeight="1">
      <c r="D270" s="5"/>
      <c r="E270" s="5"/>
      <c r="F270" s="5"/>
      <c r="G270" s="5"/>
      <c r="H270" s="15"/>
    </row>
    <row r="271" spans="4:8" ht="39.75" customHeight="1">
      <c r="D271" s="5"/>
      <c r="E271" s="5"/>
      <c r="F271" s="5"/>
      <c r="G271" s="5"/>
      <c r="H271" s="15"/>
    </row>
    <row r="272" spans="4:8" ht="39.75" customHeight="1">
      <c r="D272" s="5"/>
      <c r="E272" s="5"/>
      <c r="F272" s="5"/>
      <c r="G272" s="5"/>
      <c r="H272" s="15"/>
    </row>
    <row r="273" spans="4:8" ht="39.75" customHeight="1">
      <c r="D273" s="5"/>
      <c r="E273" s="5"/>
      <c r="F273" s="5"/>
      <c r="G273" s="5"/>
      <c r="H273" s="15"/>
    </row>
    <row r="274" spans="4:8" ht="39.75" customHeight="1">
      <c r="D274" s="5"/>
      <c r="E274" s="5"/>
      <c r="F274" s="5"/>
      <c r="G274" s="5"/>
      <c r="H274" s="15"/>
    </row>
    <row r="275" spans="4:8" ht="39.75" customHeight="1">
      <c r="D275" s="5"/>
      <c r="E275" s="5"/>
      <c r="F275" s="5"/>
      <c r="G275" s="5"/>
      <c r="H275" s="15"/>
    </row>
    <row r="276" spans="4:8" ht="39.75" customHeight="1">
      <c r="D276" s="5"/>
      <c r="E276" s="5"/>
      <c r="F276" s="5"/>
      <c r="G276" s="5"/>
      <c r="H276" s="15"/>
    </row>
    <row r="277" spans="4:8" ht="39.75" customHeight="1">
      <c r="D277" s="5"/>
      <c r="E277" s="5"/>
      <c r="F277" s="5"/>
      <c r="G277" s="5"/>
      <c r="H277" s="15"/>
    </row>
    <row r="278" spans="4:8" ht="39.75" customHeight="1">
      <c r="D278" s="5"/>
      <c r="E278" s="5"/>
      <c r="F278" s="5"/>
      <c r="G278" s="5"/>
      <c r="H278" s="15"/>
    </row>
    <row r="279" spans="4:8" ht="39.75" customHeight="1">
      <c r="D279" s="5"/>
      <c r="E279" s="5"/>
      <c r="F279" s="5"/>
      <c r="G279" s="5"/>
      <c r="H279" s="15"/>
    </row>
    <row r="280" spans="4:8" ht="39.75" customHeight="1">
      <c r="D280" s="5"/>
      <c r="E280" s="5"/>
      <c r="F280" s="5"/>
      <c r="G280" s="5"/>
      <c r="H280" s="15"/>
    </row>
    <row r="281" spans="4:8" ht="39.75" customHeight="1">
      <c r="D281" s="5"/>
      <c r="E281" s="5"/>
      <c r="F281" s="5"/>
      <c r="G281" s="5"/>
      <c r="H281" s="15"/>
    </row>
    <row r="282" spans="4:8" ht="39.75" customHeight="1">
      <c r="D282" s="5"/>
      <c r="E282" s="5"/>
      <c r="F282" s="5"/>
      <c r="G282" s="5"/>
      <c r="H282" s="15"/>
    </row>
    <row r="283" spans="4:8" ht="39.75" customHeight="1">
      <c r="D283" s="5"/>
      <c r="E283" s="5"/>
      <c r="F283" s="5"/>
      <c r="G283" s="5"/>
      <c r="H283" s="15"/>
    </row>
    <row r="284" spans="4:8" ht="39.75" customHeight="1">
      <c r="D284" s="5"/>
      <c r="E284" s="5"/>
      <c r="F284" s="5"/>
      <c r="G284" s="5"/>
      <c r="H284" s="15"/>
    </row>
    <row r="285" spans="4:8" ht="39.75" customHeight="1">
      <c r="D285" s="5"/>
      <c r="E285" s="5"/>
      <c r="F285" s="5"/>
      <c r="G285" s="5"/>
      <c r="H285" s="15"/>
    </row>
    <row r="286" spans="4:8" ht="39.75" customHeight="1">
      <c r="D286" s="5"/>
      <c r="E286" s="5"/>
      <c r="F286" s="5"/>
      <c r="G286" s="5"/>
      <c r="H286" s="15"/>
    </row>
    <row r="287" spans="4:8" ht="39.75" customHeight="1">
      <c r="D287" s="5"/>
      <c r="E287" s="5"/>
      <c r="F287" s="5"/>
      <c r="G287" s="5"/>
      <c r="H287" s="15"/>
    </row>
    <row r="288" spans="4:8" ht="39.75" customHeight="1">
      <c r="D288" s="5"/>
      <c r="E288" s="5"/>
      <c r="F288" s="5"/>
      <c r="G288" s="5"/>
      <c r="H288" s="15"/>
    </row>
    <row r="289" spans="4:8" ht="39.75" customHeight="1">
      <c r="D289" s="5"/>
      <c r="E289" s="5"/>
      <c r="F289" s="5"/>
      <c r="G289" s="5"/>
      <c r="H289" s="15"/>
    </row>
    <row r="290" spans="4:8" ht="39.75" customHeight="1">
      <c r="D290" s="5"/>
      <c r="E290" s="5"/>
      <c r="F290" s="5"/>
      <c r="G290" s="5"/>
      <c r="H290" s="15"/>
    </row>
    <row r="291" spans="4:8" ht="39.75" customHeight="1">
      <c r="D291" s="5"/>
      <c r="E291" s="5"/>
      <c r="F291" s="5"/>
      <c r="G291" s="5"/>
      <c r="H291" s="15"/>
    </row>
    <row r="292" spans="4:8" ht="39.75" customHeight="1">
      <c r="D292" s="5"/>
      <c r="E292" s="5"/>
      <c r="F292" s="5"/>
      <c r="G292" s="5"/>
      <c r="H292" s="15"/>
    </row>
    <row r="293" spans="4:8" ht="39.75" customHeight="1">
      <c r="D293" s="5"/>
      <c r="E293" s="5"/>
      <c r="F293" s="5"/>
      <c r="G293" s="5"/>
      <c r="H293" s="15"/>
    </row>
    <row r="294" spans="4:8" ht="39.75" customHeight="1">
      <c r="D294" s="5"/>
      <c r="E294" s="5"/>
      <c r="F294" s="5"/>
      <c r="G294" s="5"/>
      <c r="H294" s="15"/>
    </row>
    <row r="295" spans="4:8" ht="39.75" customHeight="1">
      <c r="D295" s="5"/>
      <c r="E295" s="5"/>
      <c r="F295" s="5"/>
      <c r="G295" s="5"/>
      <c r="H295" s="15"/>
    </row>
    <row r="296" spans="4:8" ht="39.75" customHeight="1">
      <c r="D296" s="5"/>
      <c r="E296" s="5"/>
      <c r="F296" s="5"/>
      <c r="G296" s="5"/>
      <c r="H296" s="15"/>
    </row>
    <row r="297" spans="4:8" ht="39.75" customHeight="1">
      <c r="D297" s="5"/>
      <c r="E297" s="5"/>
      <c r="F297" s="5"/>
      <c r="G297" s="5"/>
      <c r="H297" s="15"/>
    </row>
    <row r="298" spans="4:8" ht="39.75" customHeight="1">
      <c r="D298" s="5"/>
      <c r="E298" s="5"/>
      <c r="F298" s="5"/>
      <c r="G298" s="5"/>
      <c r="H298" s="15"/>
    </row>
    <row r="299" spans="4:8" ht="39.75" customHeight="1">
      <c r="D299" s="5"/>
      <c r="E299" s="5"/>
      <c r="F299" s="5"/>
      <c r="G299" s="5"/>
      <c r="H299" s="15"/>
    </row>
    <row r="300" spans="4:8" ht="39.75" customHeight="1">
      <c r="D300" s="5"/>
      <c r="E300" s="5"/>
      <c r="F300" s="5"/>
      <c r="G300" s="5"/>
      <c r="H300" s="15"/>
    </row>
    <row r="301" spans="4:8" ht="39.75" customHeight="1">
      <c r="D301" s="5"/>
      <c r="E301" s="5"/>
      <c r="F301" s="5"/>
      <c r="G301" s="5"/>
      <c r="H301" s="15"/>
    </row>
    <row r="302" spans="4:8" ht="39.75" customHeight="1">
      <c r="D302" s="5"/>
      <c r="E302" s="5"/>
      <c r="F302" s="5"/>
      <c r="G302" s="5"/>
      <c r="H302" s="15"/>
    </row>
    <row r="303" spans="4:8" ht="39.75" customHeight="1">
      <c r="D303" s="5"/>
      <c r="E303" s="5"/>
      <c r="F303" s="5"/>
      <c r="G303" s="5"/>
      <c r="H303" s="15"/>
    </row>
    <row r="304" spans="4:8" ht="39.75" customHeight="1">
      <c r="D304" s="5"/>
      <c r="E304" s="5"/>
      <c r="F304" s="5"/>
      <c r="G304" s="5"/>
      <c r="H304" s="15"/>
    </row>
    <row r="305" spans="4:8" ht="39.75" customHeight="1">
      <c r="D305" s="5"/>
      <c r="E305" s="5"/>
      <c r="F305" s="5"/>
      <c r="G305" s="5"/>
      <c r="H305" s="15"/>
    </row>
    <row r="306" spans="4:8" ht="39.75" customHeight="1">
      <c r="D306" s="5"/>
      <c r="E306" s="5"/>
      <c r="F306" s="5"/>
      <c r="G306" s="5"/>
      <c r="H306" s="15"/>
    </row>
    <row r="307" spans="4:8" ht="39.75" customHeight="1">
      <c r="D307" s="5"/>
      <c r="E307" s="5"/>
      <c r="F307" s="5"/>
      <c r="G307" s="5"/>
      <c r="H307" s="15"/>
    </row>
    <row r="308" spans="4:8" ht="39.75" customHeight="1">
      <c r="D308" s="5"/>
      <c r="E308" s="5"/>
      <c r="F308" s="5"/>
      <c r="G308" s="5"/>
      <c r="H308" s="15"/>
    </row>
    <row r="309" spans="4:8" ht="39.75" customHeight="1">
      <c r="D309" s="5"/>
      <c r="E309" s="5"/>
      <c r="F309" s="5"/>
      <c r="G309" s="5"/>
      <c r="H309" s="15"/>
    </row>
    <row r="310" spans="4:8" ht="39.75" customHeight="1">
      <c r="D310" s="5"/>
      <c r="E310" s="5"/>
      <c r="F310" s="5"/>
      <c r="G310" s="5"/>
      <c r="H310" s="15"/>
    </row>
    <row r="311" spans="4:8" ht="39.75" customHeight="1">
      <c r="D311" s="5"/>
      <c r="E311" s="5"/>
      <c r="F311" s="5"/>
      <c r="G311" s="5"/>
      <c r="H311" s="15"/>
    </row>
    <row r="312" spans="4:8" ht="39.75" customHeight="1">
      <c r="D312" s="5"/>
      <c r="E312" s="5"/>
      <c r="F312" s="5"/>
      <c r="G312" s="5"/>
      <c r="H312" s="15"/>
    </row>
    <row r="313" spans="4:8" ht="39.75" customHeight="1">
      <c r="D313" s="5"/>
      <c r="E313" s="5"/>
      <c r="F313" s="5"/>
      <c r="G313" s="5"/>
      <c r="H313" s="15"/>
    </row>
    <row r="314" spans="4:8" ht="39.75" customHeight="1">
      <c r="D314" s="5"/>
      <c r="E314" s="5"/>
      <c r="F314" s="5"/>
      <c r="G314" s="5"/>
      <c r="H314" s="15"/>
    </row>
    <row r="315" spans="4:8" ht="39.75" customHeight="1">
      <c r="D315" s="5"/>
      <c r="E315" s="5"/>
      <c r="F315" s="5"/>
      <c r="G315" s="5"/>
      <c r="H315" s="15"/>
    </row>
    <row r="316" spans="4:8" ht="39.75" customHeight="1">
      <c r="D316" s="5"/>
      <c r="E316" s="5"/>
      <c r="F316" s="5"/>
      <c r="G316" s="5"/>
      <c r="H316" s="15"/>
    </row>
    <row r="317" spans="4:8" ht="39.75" customHeight="1">
      <c r="D317" s="5"/>
      <c r="E317" s="5"/>
      <c r="F317" s="5"/>
      <c r="G317" s="5"/>
      <c r="H317" s="15"/>
    </row>
    <row r="318" spans="4:8" ht="39.75" customHeight="1">
      <c r="D318" s="5"/>
      <c r="E318" s="5"/>
      <c r="F318" s="5"/>
      <c r="G318" s="5"/>
      <c r="H318" s="15"/>
    </row>
    <row r="319" spans="4:8" ht="39.75" customHeight="1">
      <c r="D319" s="5"/>
      <c r="E319" s="5"/>
      <c r="F319" s="5"/>
      <c r="G319" s="5"/>
      <c r="H319" s="15"/>
    </row>
    <row r="320" spans="4:8" ht="39.75" customHeight="1">
      <c r="D320" s="5"/>
      <c r="E320" s="5"/>
      <c r="F320" s="5"/>
      <c r="G320" s="5"/>
      <c r="H320" s="15"/>
    </row>
    <row r="321" spans="4:8" ht="39.75" customHeight="1">
      <c r="D321" s="5"/>
      <c r="E321" s="5"/>
      <c r="F321" s="5"/>
      <c r="G321" s="5"/>
      <c r="H321" s="15"/>
    </row>
    <row r="322" spans="4:8" ht="39.75" customHeight="1">
      <c r="D322" s="5"/>
      <c r="E322" s="5"/>
      <c r="F322" s="5"/>
      <c r="G322" s="5"/>
      <c r="H322" s="15"/>
    </row>
    <row r="323" spans="4:8" ht="39.75" customHeight="1">
      <c r="D323" s="5"/>
      <c r="E323" s="5"/>
      <c r="F323" s="5"/>
      <c r="G323" s="5"/>
      <c r="H323" s="15"/>
    </row>
    <row r="324" spans="4:8" ht="39.75" customHeight="1">
      <c r="D324" s="5"/>
      <c r="E324" s="5"/>
      <c r="F324" s="5"/>
      <c r="G324" s="5"/>
      <c r="H324" s="15"/>
    </row>
    <row r="325" spans="4:8" ht="39.75" customHeight="1">
      <c r="D325" s="5"/>
      <c r="E325" s="5"/>
      <c r="F325" s="5"/>
      <c r="G325" s="5"/>
      <c r="H325" s="15"/>
    </row>
    <row r="326" spans="4:8" ht="39.75" customHeight="1">
      <c r="D326" s="5"/>
      <c r="E326" s="5"/>
      <c r="F326" s="5"/>
      <c r="G326" s="5"/>
      <c r="H326" s="15"/>
    </row>
    <row r="327" spans="4:8" ht="39.75" customHeight="1">
      <c r="D327" s="5"/>
      <c r="E327" s="5"/>
      <c r="F327" s="5"/>
      <c r="G327" s="5"/>
      <c r="H327" s="15"/>
    </row>
    <row r="328" spans="4:8" ht="39.75" customHeight="1">
      <c r="D328" s="5"/>
      <c r="E328" s="5"/>
      <c r="F328" s="5"/>
      <c r="G328" s="5"/>
      <c r="H328" s="15"/>
    </row>
    <row r="329" spans="4:8" ht="39.75" customHeight="1">
      <c r="D329" s="5"/>
      <c r="E329" s="5"/>
      <c r="F329" s="5"/>
      <c r="G329" s="5"/>
      <c r="H329" s="15"/>
    </row>
    <row r="330" spans="4:8" ht="39.75" customHeight="1">
      <c r="D330" s="5"/>
      <c r="E330" s="5"/>
      <c r="F330" s="5"/>
      <c r="G330" s="5"/>
      <c r="H330" s="15"/>
    </row>
    <row r="331" spans="4:8" ht="39.75" customHeight="1">
      <c r="D331" s="5"/>
      <c r="E331" s="5"/>
      <c r="F331" s="5"/>
      <c r="G331" s="5"/>
      <c r="H331" s="15"/>
    </row>
    <row r="332" spans="4:8" ht="39.75" customHeight="1">
      <c r="D332" s="5"/>
      <c r="E332" s="5"/>
      <c r="F332" s="5"/>
      <c r="G332" s="5"/>
      <c r="H332" s="15"/>
    </row>
    <row r="333" spans="4:8" ht="39.75" customHeight="1">
      <c r="D333" s="5"/>
      <c r="E333" s="5"/>
      <c r="F333" s="5"/>
      <c r="G333" s="5"/>
      <c r="H333" s="15"/>
    </row>
    <row r="334" spans="4:8" ht="39.75" customHeight="1">
      <c r="D334" s="5"/>
      <c r="E334" s="5"/>
      <c r="F334" s="5"/>
      <c r="G334" s="5"/>
      <c r="H334" s="15"/>
    </row>
    <row r="335" spans="4:8" ht="39.75" customHeight="1">
      <c r="D335" s="5"/>
      <c r="E335" s="5"/>
      <c r="F335" s="5"/>
      <c r="G335" s="5"/>
      <c r="H335" s="15"/>
    </row>
    <row r="336" spans="4:8" ht="39.75" customHeight="1">
      <c r="D336" s="5"/>
      <c r="E336" s="5"/>
      <c r="F336" s="5"/>
      <c r="G336" s="5"/>
      <c r="H336" s="15"/>
    </row>
    <row r="337" spans="4:8" ht="39.75" customHeight="1">
      <c r="D337" s="5"/>
      <c r="E337" s="5"/>
      <c r="F337" s="5"/>
      <c r="G337" s="5"/>
      <c r="H337" s="15"/>
    </row>
    <row r="338" spans="4:8" ht="39.75" customHeight="1">
      <c r="D338" s="5"/>
      <c r="E338" s="5"/>
      <c r="F338" s="5"/>
      <c r="G338" s="5"/>
      <c r="H338" s="15"/>
    </row>
    <row r="339" spans="4:8" ht="39.75" customHeight="1">
      <c r="D339" s="5"/>
      <c r="E339" s="5"/>
      <c r="F339" s="5"/>
      <c r="G339" s="5"/>
      <c r="H339" s="15"/>
    </row>
    <row r="340" spans="4:8" ht="39.75" customHeight="1">
      <c r="D340" s="5"/>
      <c r="E340" s="5"/>
      <c r="F340" s="5"/>
      <c r="G340" s="5"/>
      <c r="H340" s="15"/>
    </row>
    <row r="341" spans="4:8" ht="39.75" customHeight="1">
      <c r="D341" s="5"/>
      <c r="E341" s="5"/>
      <c r="F341" s="5"/>
      <c r="G341" s="5"/>
      <c r="H341" s="15"/>
    </row>
    <row r="342" spans="4:8" ht="39.75" customHeight="1">
      <c r="D342" s="5"/>
      <c r="E342" s="5"/>
      <c r="F342" s="5"/>
      <c r="G342" s="5"/>
      <c r="H342" s="15"/>
    </row>
    <row r="343" spans="4:8" ht="39.75" customHeight="1">
      <c r="D343" s="5"/>
      <c r="E343" s="5"/>
      <c r="F343" s="5"/>
      <c r="G343" s="5"/>
      <c r="H343" s="15"/>
    </row>
    <row r="344" spans="4:8" ht="39.75" customHeight="1">
      <c r="D344" s="5"/>
      <c r="E344" s="5"/>
      <c r="F344" s="5"/>
      <c r="G344" s="5"/>
      <c r="H344" s="15"/>
    </row>
    <row r="345" spans="4:8" ht="39.75" customHeight="1">
      <c r="D345" s="5"/>
      <c r="E345" s="5"/>
      <c r="F345" s="5"/>
      <c r="G345" s="5"/>
      <c r="H345" s="15"/>
    </row>
    <row r="346" spans="4:8" ht="39.75" customHeight="1">
      <c r="D346" s="5"/>
      <c r="E346" s="5"/>
      <c r="F346" s="5"/>
      <c r="G346" s="5"/>
      <c r="H346" s="15"/>
    </row>
    <row r="347" spans="4:8" ht="39.75" customHeight="1">
      <c r="D347" s="5"/>
      <c r="E347" s="5"/>
      <c r="F347" s="5"/>
      <c r="G347" s="5"/>
      <c r="H347" s="15"/>
    </row>
    <row r="348" spans="4:8" ht="39.75" customHeight="1">
      <c r="D348" s="5"/>
      <c r="E348" s="5"/>
      <c r="F348" s="5"/>
      <c r="G348" s="5"/>
      <c r="H348" s="15"/>
    </row>
    <row r="349" spans="4:8" ht="39.75" customHeight="1">
      <c r="D349" s="5"/>
      <c r="E349" s="5"/>
      <c r="F349" s="5"/>
      <c r="G349" s="5"/>
      <c r="H349" s="15"/>
    </row>
    <row r="350" spans="4:8" ht="39.75" customHeight="1">
      <c r="D350" s="5"/>
      <c r="E350" s="5"/>
      <c r="F350" s="5"/>
      <c r="G350" s="5"/>
      <c r="H350" s="15"/>
    </row>
    <row r="351" spans="4:8" ht="39.75" customHeight="1">
      <c r="D351" s="5"/>
      <c r="E351" s="5"/>
      <c r="F351" s="5"/>
      <c r="G351" s="5"/>
      <c r="H351" s="15"/>
    </row>
    <row r="352" spans="4:8" ht="39.75" customHeight="1">
      <c r="D352" s="5"/>
      <c r="E352" s="5"/>
      <c r="F352" s="5"/>
      <c r="G352" s="5"/>
      <c r="H352" s="15"/>
    </row>
    <row r="353" spans="4:8" ht="39.75" customHeight="1">
      <c r="D353" s="5"/>
      <c r="E353" s="5"/>
      <c r="F353" s="5"/>
      <c r="G353" s="5"/>
      <c r="H353" s="15"/>
    </row>
    <row r="354" spans="4:8" ht="39.75" customHeight="1">
      <c r="D354" s="5"/>
      <c r="E354" s="5"/>
      <c r="F354" s="5"/>
      <c r="G354" s="5"/>
      <c r="H354" s="15"/>
    </row>
    <row r="355" spans="4:8" ht="39.75" customHeight="1">
      <c r="D355" s="5"/>
      <c r="E355" s="5"/>
      <c r="F355" s="5"/>
      <c r="G355" s="5"/>
      <c r="H355" s="15"/>
    </row>
    <row r="356" spans="4:8" ht="39.75" customHeight="1">
      <c r="D356" s="5"/>
      <c r="E356" s="5"/>
      <c r="F356" s="5"/>
      <c r="G356" s="5"/>
      <c r="H356" s="15"/>
    </row>
    <row r="357" spans="4:8" ht="39.75" customHeight="1">
      <c r="D357" s="5"/>
      <c r="E357" s="5"/>
      <c r="F357" s="5"/>
      <c r="G357" s="5"/>
      <c r="H357" s="15"/>
    </row>
    <row r="358" spans="4:8" ht="39.75" customHeight="1">
      <c r="D358" s="5"/>
      <c r="E358" s="5"/>
      <c r="F358" s="5"/>
      <c r="G358" s="5"/>
      <c r="H358" s="15"/>
    </row>
    <row r="359" spans="4:8" ht="39.75" customHeight="1">
      <c r="D359" s="5"/>
      <c r="E359" s="5"/>
      <c r="F359" s="5"/>
      <c r="G359" s="5"/>
      <c r="H359" s="15"/>
    </row>
    <row r="360" spans="4:8" ht="39.75" customHeight="1">
      <c r="D360" s="5"/>
      <c r="E360" s="5"/>
      <c r="F360" s="5"/>
      <c r="G360" s="5"/>
      <c r="H360" s="15"/>
    </row>
    <row r="361" spans="4:8" ht="39.75" customHeight="1">
      <c r="D361" s="5"/>
      <c r="E361" s="5"/>
      <c r="F361" s="5"/>
      <c r="G361" s="5"/>
      <c r="H361" s="15"/>
    </row>
    <row r="362" spans="4:8" ht="39.75" customHeight="1">
      <c r="D362" s="5"/>
      <c r="E362" s="5"/>
      <c r="F362" s="5"/>
      <c r="G362" s="5"/>
      <c r="H362" s="15"/>
    </row>
    <row r="363" spans="4:8" ht="39.75" customHeight="1">
      <c r="D363" s="5"/>
      <c r="E363" s="5"/>
      <c r="F363" s="5"/>
      <c r="G363" s="5"/>
      <c r="H363" s="15"/>
    </row>
    <row r="364" spans="4:8" ht="39.75" customHeight="1">
      <c r="D364" s="5"/>
      <c r="E364" s="5"/>
      <c r="F364" s="5"/>
      <c r="G364" s="5"/>
      <c r="H364" s="15"/>
    </row>
    <row r="365" spans="4:8" ht="39.75" customHeight="1">
      <c r="D365" s="5"/>
      <c r="E365" s="5"/>
      <c r="F365" s="5"/>
      <c r="G365" s="5"/>
      <c r="H365" s="15"/>
    </row>
    <row r="366" spans="4:8" ht="39.75" customHeight="1">
      <c r="D366" s="5"/>
      <c r="E366" s="5"/>
      <c r="F366" s="5"/>
      <c r="G366" s="5"/>
      <c r="H366" s="15"/>
    </row>
    <row r="367" spans="4:8" ht="39.75" customHeight="1">
      <c r="D367" s="5"/>
      <c r="E367" s="5"/>
      <c r="F367" s="5"/>
      <c r="G367" s="5"/>
      <c r="H367" s="15"/>
    </row>
    <row r="368" spans="4:8" ht="39.75" customHeight="1">
      <c r="D368" s="5"/>
      <c r="E368" s="5"/>
      <c r="F368" s="5"/>
      <c r="G368" s="5"/>
      <c r="H368" s="15"/>
    </row>
    <row r="369" spans="4:8" ht="39.75" customHeight="1">
      <c r="D369" s="5"/>
      <c r="E369" s="5"/>
      <c r="F369" s="5"/>
      <c r="G369" s="5"/>
      <c r="H369" s="15"/>
    </row>
    <row r="370" spans="4:8" ht="39.75" customHeight="1">
      <c r="D370" s="5"/>
      <c r="E370" s="5"/>
      <c r="F370" s="5"/>
      <c r="G370" s="5"/>
      <c r="H370" s="15"/>
    </row>
    <row r="371" spans="4:8" ht="39.75" customHeight="1">
      <c r="D371" s="5"/>
      <c r="E371" s="5"/>
      <c r="F371" s="5"/>
      <c r="G371" s="5"/>
      <c r="H371" s="15"/>
    </row>
    <row r="372" spans="4:8" ht="39.75" customHeight="1">
      <c r="D372" s="5"/>
      <c r="E372" s="5"/>
      <c r="F372" s="5"/>
      <c r="G372" s="5"/>
      <c r="H372" s="15"/>
    </row>
    <row r="373" spans="4:8" ht="39.75" customHeight="1">
      <c r="D373" s="5"/>
      <c r="E373" s="5"/>
      <c r="F373" s="5"/>
      <c r="G373" s="5"/>
      <c r="H373" s="15"/>
    </row>
    <row r="374" spans="4:8" ht="39.75" customHeight="1">
      <c r="D374" s="5"/>
      <c r="E374" s="5"/>
      <c r="F374" s="5"/>
      <c r="G374" s="5"/>
      <c r="H374" s="15"/>
    </row>
    <row r="375" spans="4:8" ht="39.75" customHeight="1">
      <c r="D375" s="5"/>
      <c r="E375" s="5"/>
      <c r="F375" s="5"/>
      <c r="G375" s="5"/>
      <c r="H375" s="15"/>
    </row>
    <row r="376" spans="4:8" ht="39.75" customHeight="1">
      <c r="D376" s="5"/>
      <c r="E376" s="5"/>
      <c r="F376" s="5"/>
      <c r="G376" s="5"/>
      <c r="H376" s="15"/>
    </row>
    <row r="377" spans="4:8" ht="39.75" customHeight="1">
      <c r="D377" s="5"/>
      <c r="E377" s="5"/>
      <c r="F377" s="5"/>
      <c r="G377" s="5"/>
      <c r="H377" s="15"/>
    </row>
    <row r="378" spans="4:8" ht="39.75" customHeight="1">
      <c r="D378" s="5"/>
      <c r="E378" s="5"/>
      <c r="F378" s="5"/>
      <c r="G378" s="5"/>
      <c r="H378" s="15"/>
    </row>
    <row r="379" spans="4:8" ht="39.75" customHeight="1">
      <c r="D379" s="5"/>
      <c r="E379" s="5"/>
      <c r="F379" s="5"/>
      <c r="G379" s="5"/>
      <c r="H379" s="15"/>
    </row>
    <row r="380" spans="4:8" ht="39.75" customHeight="1">
      <c r="D380" s="5"/>
      <c r="E380" s="5"/>
      <c r="F380" s="5"/>
      <c r="G380" s="5"/>
      <c r="H380" s="15"/>
    </row>
    <row r="381" spans="4:8" ht="39.75" customHeight="1">
      <c r="D381" s="5"/>
      <c r="E381" s="5"/>
      <c r="F381" s="5"/>
      <c r="G381" s="5"/>
      <c r="H381" s="15"/>
    </row>
    <row r="382" spans="4:8" ht="39.75" customHeight="1">
      <c r="D382" s="5"/>
      <c r="E382" s="5"/>
      <c r="F382" s="5"/>
      <c r="G382" s="5"/>
      <c r="H382" s="15"/>
    </row>
    <row r="383" spans="4:8" ht="39.75" customHeight="1">
      <c r="D383" s="5"/>
      <c r="E383" s="5"/>
      <c r="F383" s="5"/>
      <c r="G383" s="5"/>
      <c r="H383" s="15"/>
    </row>
    <row r="384" spans="4:8" ht="39.75" customHeight="1">
      <c r="D384" s="5"/>
      <c r="E384" s="5"/>
      <c r="F384" s="5"/>
      <c r="G384" s="5"/>
      <c r="H384" s="15"/>
    </row>
    <row r="385" spans="4:8" ht="39.75" customHeight="1">
      <c r="D385" s="5"/>
      <c r="E385" s="5"/>
      <c r="F385" s="5"/>
      <c r="G385" s="5"/>
      <c r="H385" s="15"/>
    </row>
    <row r="386" spans="4:8" ht="39.75" customHeight="1">
      <c r="D386" s="5"/>
      <c r="E386" s="5"/>
      <c r="F386" s="5"/>
      <c r="G386" s="5"/>
      <c r="H386" s="15"/>
    </row>
    <row r="387" spans="4:8" ht="39.75" customHeight="1">
      <c r="D387" s="5"/>
      <c r="E387" s="5"/>
      <c r="F387" s="5"/>
      <c r="G387" s="5"/>
      <c r="H387" s="15"/>
    </row>
    <row r="388" spans="4:8" ht="39.75" customHeight="1">
      <c r="D388" s="5"/>
      <c r="E388" s="5"/>
      <c r="F388" s="5"/>
      <c r="G388" s="5"/>
      <c r="H388" s="15"/>
    </row>
    <row r="389" spans="4:8" ht="39.75" customHeight="1">
      <c r="D389" s="5"/>
      <c r="E389" s="5"/>
      <c r="F389" s="5"/>
      <c r="G389" s="5"/>
      <c r="H389" s="15"/>
    </row>
    <row r="390" spans="4:8" ht="39.75" customHeight="1">
      <c r="D390" s="5"/>
      <c r="E390" s="5"/>
      <c r="F390" s="5"/>
      <c r="G390" s="5"/>
      <c r="H390" s="15"/>
    </row>
    <row r="391" spans="4:8" ht="39.75" customHeight="1">
      <c r="D391" s="5"/>
      <c r="E391" s="5"/>
      <c r="F391" s="5"/>
      <c r="G391" s="5"/>
      <c r="H391" s="15"/>
    </row>
    <row r="392" spans="4:8" ht="39.75" customHeight="1">
      <c r="D392" s="5"/>
      <c r="E392" s="5"/>
      <c r="F392" s="5"/>
      <c r="G392" s="5"/>
      <c r="H392" s="15"/>
    </row>
  </sheetData>
  <mergeCells count="77">
    <mergeCell ref="B143:B145"/>
    <mergeCell ref="C147:C155"/>
    <mergeCell ref="H147:H155"/>
    <mergeCell ref="A81:A101"/>
    <mergeCell ref="A125:A145"/>
    <mergeCell ref="A146:A163"/>
    <mergeCell ref="B162:B163"/>
    <mergeCell ref="H116:H119"/>
    <mergeCell ref="B120:B124"/>
    <mergeCell ref="C121:C124"/>
    <mergeCell ref="H121:H123"/>
    <mergeCell ref="B126:B142"/>
    <mergeCell ref="C126:C136"/>
    <mergeCell ref="B105:B119"/>
    <mergeCell ref="C105:C111"/>
    <mergeCell ref="H105:H111"/>
    <mergeCell ref="H76:H77"/>
    <mergeCell ref="H93:H99"/>
    <mergeCell ref="H159:H160"/>
    <mergeCell ref="B102:B104"/>
    <mergeCell ref="A102:A124"/>
    <mergeCell ref="C156:C158"/>
    <mergeCell ref="H156:H157"/>
    <mergeCell ref="C159:C160"/>
    <mergeCell ref="H126:H136"/>
    <mergeCell ref="C137:C141"/>
    <mergeCell ref="H137:H141"/>
    <mergeCell ref="C76:C77"/>
    <mergeCell ref="B79:B80"/>
    <mergeCell ref="H102:H104"/>
    <mergeCell ref="H82:H90"/>
    <mergeCell ref="B147:B161"/>
    <mergeCell ref="A23:A40"/>
    <mergeCell ref="A41:A62"/>
    <mergeCell ref="A63:A80"/>
    <mergeCell ref="C102:C104"/>
    <mergeCell ref="B82:B92"/>
    <mergeCell ref="C82:C90"/>
    <mergeCell ref="B93:B101"/>
    <mergeCell ref="C93:C100"/>
    <mergeCell ref="B64:B78"/>
    <mergeCell ref="B56:B62"/>
    <mergeCell ref="C57:C62"/>
    <mergeCell ref="C112:C115"/>
    <mergeCell ref="H112:H115"/>
    <mergeCell ref="C116:C119"/>
    <mergeCell ref="C143:C144"/>
    <mergeCell ref="H143:H144"/>
    <mergeCell ref="H32:H36"/>
    <mergeCell ref="B38:B40"/>
    <mergeCell ref="C39:C40"/>
    <mergeCell ref="B42:B55"/>
    <mergeCell ref="C42:C51"/>
    <mergeCell ref="H42:H51"/>
    <mergeCell ref="C52:C54"/>
    <mergeCell ref="H52:H54"/>
    <mergeCell ref="B24:B37"/>
    <mergeCell ref="C24:C31"/>
    <mergeCell ref="H24:H31"/>
    <mergeCell ref="C32:C36"/>
    <mergeCell ref="H57:H61"/>
    <mergeCell ref="C64:C72"/>
    <mergeCell ref="H64:H72"/>
    <mergeCell ref="C73:C75"/>
    <mergeCell ref="H73:H74"/>
    <mergeCell ref="A1:D2"/>
    <mergeCell ref="E1:E2"/>
    <mergeCell ref="B7:B20"/>
    <mergeCell ref="C7:C15"/>
    <mergeCell ref="H7:H15"/>
    <mergeCell ref="C16:C19"/>
    <mergeCell ref="H16:H19"/>
    <mergeCell ref="B4:B6"/>
    <mergeCell ref="C4:C6"/>
    <mergeCell ref="H4:H6"/>
    <mergeCell ref="A4:A22"/>
    <mergeCell ref="B21:B22"/>
  </mergeCells>
  <phoneticPr fontId="4" type="noConversion"/>
  <printOptions horizontalCentered="1"/>
  <pageMargins left="0.7" right="0.7" top="0.75" bottom="0.75" header="0.3" footer="0.3"/>
  <pageSetup paperSize="9" scale="36" fitToHeight="0" orientation="portrait" r:id="rId1"/>
  <rowBreaks count="7" manualBreakCount="7">
    <brk id="22" max="16383" man="1"/>
    <brk id="40" max="16383" man="1"/>
    <brk id="62" max="16383" man="1"/>
    <brk id="80" max="16383" man="1"/>
    <brk id="101" max="16383" man="1"/>
    <brk id="124" max="16383" man="1"/>
    <brk id="14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23EE3-B33F-4FC7-8B66-A63FBE38E066}">
  <sheetPr>
    <tabColor theme="9" tint="0.59999389629810485"/>
    <pageSetUpPr fitToPage="1"/>
  </sheetPr>
  <dimension ref="A1:H1070"/>
  <sheetViews>
    <sheetView showGridLines="0" zoomScale="85" zoomScaleNormal="85" zoomScaleSheetLayoutView="40" workbookViewId="0">
      <selection sqref="A1:D2"/>
    </sheetView>
  </sheetViews>
  <sheetFormatPr defaultColWidth="8.625" defaultRowHeight="39.75" customHeight="1"/>
  <cols>
    <col min="1" max="1" width="16.5" style="60"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74" t="s">
        <v>168</v>
      </c>
      <c r="B1" s="75"/>
      <c r="C1" s="75"/>
      <c r="D1" s="76"/>
      <c r="E1" s="80" t="s">
        <v>0</v>
      </c>
      <c r="F1" s="12" t="s">
        <v>151</v>
      </c>
      <c r="G1" s="73">
        <v>0</v>
      </c>
      <c r="H1" s="13"/>
    </row>
    <row r="2" spans="1:8" ht="39.75" customHeight="1" thickBot="1">
      <c r="A2" s="77"/>
      <c r="B2" s="78"/>
      <c r="C2" s="78"/>
      <c r="D2" s="79"/>
      <c r="E2" s="81"/>
      <c r="F2" s="12" t="s">
        <v>150</v>
      </c>
      <c r="G2" s="73">
        <v>0</v>
      </c>
      <c r="H2" s="14"/>
    </row>
    <row r="3" spans="1:8" ht="39.75" customHeight="1" thickBot="1">
      <c r="A3" s="53" t="s">
        <v>1</v>
      </c>
      <c r="B3" s="54" t="s">
        <v>2</v>
      </c>
      <c r="C3" s="44" t="s">
        <v>3</v>
      </c>
      <c r="D3" s="45" t="s">
        <v>4</v>
      </c>
      <c r="E3" s="46" t="s">
        <v>152</v>
      </c>
      <c r="F3" s="47" t="s">
        <v>153</v>
      </c>
      <c r="G3" s="48" t="s">
        <v>5</v>
      </c>
      <c r="H3" s="49" t="s">
        <v>6</v>
      </c>
    </row>
    <row r="4" spans="1:8" ht="39.75" customHeight="1">
      <c r="A4" s="88" t="s">
        <v>57</v>
      </c>
      <c r="B4" s="91" t="s">
        <v>10</v>
      </c>
      <c r="C4" s="82" t="s">
        <v>34</v>
      </c>
      <c r="D4" s="21" t="s">
        <v>14</v>
      </c>
      <c r="E4" s="23">
        <f t="shared" ref="E4:E35" si="0">F4*0.65</f>
        <v>16.25</v>
      </c>
      <c r="F4" s="22">
        <v>25</v>
      </c>
      <c r="G4" s="29">
        <f t="shared" ref="G4:G35" si="1">$G$1*E4+$G$2*F4</f>
        <v>0</v>
      </c>
      <c r="H4" s="85" t="s">
        <v>56</v>
      </c>
    </row>
    <row r="5" spans="1:8" ht="39.75" customHeight="1">
      <c r="A5" s="89"/>
      <c r="B5" s="92"/>
      <c r="C5" s="83"/>
      <c r="D5" s="3" t="s">
        <v>82</v>
      </c>
      <c r="E5" s="10">
        <f t="shared" si="0"/>
        <v>3.25</v>
      </c>
      <c r="F5" s="11">
        <v>5</v>
      </c>
      <c r="G5" s="10">
        <f t="shared" si="1"/>
        <v>0</v>
      </c>
      <c r="H5" s="86"/>
    </row>
    <row r="6" spans="1:8" ht="39.75" customHeight="1">
      <c r="A6" s="89"/>
      <c r="B6" s="92"/>
      <c r="C6" s="83"/>
      <c r="D6" s="3" t="s">
        <v>16</v>
      </c>
      <c r="E6" s="10">
        <f t="shared" si="0"/>
        <v>3.25</v>
      </c>
      <c r="F6" s="11">
        <v>5</v>
      </c>
      <c r="G6" s="10">
        <f t="shared" si="1"/>
        <v>0</v>
      </c>
      <c r="H6" s="86"/>
    </row>
    <row r="7" spans="1:8" ht="39.75" customHeight="1">
      <c r="A7" s="89"/>
      <c r="B7" s="92"/>
      <c r="C7" s="83"/>
      <c r="D7" s="3" t="s">
        <v>117</v>
      </c>
      <c r="E7" s="10">
        <f t="shared" si="0"/>
        <v>3.25</v>
      </c>
      <c r="F7" s="11">
        <v>5</v>
      </c>
      <c r="G7" s="40">
        <f t="shared" si="1"/>
        <v>0</v>
      </c>
      <c r="H7" s="86"/>
    </row>
    <row r="8" spans="1:8" ht="39.75" customHeight="1">
      <c r="A8" s="89"/>
      <c r="B8" s="92"/>
      <c r="C8" s="83"/>
      <c r="D8" s="3" t="s">
        <v>18</v>
      </c>
      <c r="E8" s="10">
        <f t="shared" si="0"/>
        <v>0.32500000000000001</v>
      </c>
      <c r="F8" s="11">
        <v>0.5</v>
      </c>
      <c r="G8" s="10">
        <f t="shared" si="1"/>
        <v>0</v>
      </c>
      <c r="H8" s="86"/>
    </row>
    <row r="9" spans="1:8" ht="39.75" customHeight="1" thickBot="1">
      <c r="A9" s="89"/>
      <c r="B9" s="93"/>
      <c r="C9" s="84"/>
      <c r="D9" s="24" t="s">
        <v>27</v>
      </c>
      <c r="E9" s="26">
        <f t="shared" si="0"/>
        <v>6.5000000000000002E-2</v>
      </c>
      <c r="F9" s="25">
        <v>0.1</v>
      </c>
      <c r="G9" s="26">
        <f t="shared" si="1"/>
        <v>0</v>
      </c>
      <c r="H9" s="87"/>
    </row>
    <row r="10" spans="1:8" ht="39.75" customHeight="1">
      <c r="A10" s="89"/>
      <c r="B10" s="91" t="s">
        <v>12</v>
      </c>
      <c r="C10" s="82" t="s">
        <v>97</v>
      </c>
      <c r="D10" s="21" t="s">
        <v>14</v>
      </c>
      <c r="E10" s="23">
        <f t="shared" si="0"/>
        <v>26</v>
      </c>
      <c r="F10" s="22">
        <v>40</v>
      </c>
      <c r="G10" s="29">
        <f t="shared" si="1"/>
        <v>0</v>
      </c>
      <c r="H10" s="85" t="s">
        <v>190</v>
      </c>
    </row>
    <row r="11" spans="1:8" ht="39.75" customHeight="1">
      <c r="A11" s="89"/>
      <c r="B11" s="92"/>
      <c r="C11" s="83"/>
      <c r="D11" s="3" t="s">
        <v>199</v>
      </c>
      <c r="E11" s="10">
        <f t="shared" si="0"/>
        <v>19.5</v>
      </c>
      <c r="F11" s="11">
        <v>30</v>
      </c>
      <c r="G11" s="10">
        <f t="shared" si="1"/>
        <v>0</v>
      </c>
      <c r="H11" s="86"/>
    </row>
    <row r="12" spans="1:8" ht="39.75" customHeight="1">
      <c r="A12" s="89"/>
      <c r="B12" s="92"/>
      <c r="C12" s="83"/>
      <c r="D12" s="3" t="s">
        <v>35</v>
      </c>
      <c r="E12" s="10">
        <f t="shared" si="0"/>
        <v>4.875</v>
      </c>
      <c r="F12" s="11">
        <v>7.5</v>
      </c>
      <c r="G12" s="10">
        <f t="shared" si="1"/>
        <v>0</v>
      </c>
      <c r="H12" s="86"/>
    </row>
    <row r="13" spans="1:8" ht="39.75" customHeight="1">
      <c r="A13" s="89"/>
      <c r="B13" s="92"/>
      <c r="C13" s="83"/>
      <c r="D13" s="3" t="s">
        <v>28</v>
      </c>
      <c r="E13" s="10">
        <f t="shared" si="0"/>
        <v>4.875</v>
      </c>
      <c r="F13" s="11">
        <v>7.5</v>
      </c>
      <c r="G13" s="10">
        <f t="shared" si="1"/>
        <v>0</v>
      </c>
      <c r="H13" s="86"/>
    </row>
    <row r="14" spans="1:8" ht="39.75" customHeight="1">
      <c r="A14" s="89"/>
      <c r="B14" s="92"/>
      <c r="C14" s="83"/>
      <c r="D14" s="3" t="s">
        <v>36</v>
      </c>
      <c r="E14" s="10">
        <f t="shared" si="0"/>
        <v>3.25</v>
      </c>
      <c r="F14" s="11">
        <v>5</v>
      </c>
      <c r="G14" s="40">
        <f t="shared" si="1"/>
        <v>0</v>
      </c>
      <c r="H14" s="86"/>
    </row>
    <row r="15" spans="1:8" ht="39.75" customHeight="1">
      <c r="A15" s="89"/>
      <c r="B15" s="92"/>
      <c r="C15" s="83"/>
      <c r="D15" s="3" t="s">
        <v>189</v>
      </c>
      <c r="E15" s="10">
        <f t="shared" si="0"/>
        <v>1.9500000000000002</v>
      </c>
      <c r="F15" s="11">
        <v>3</v>
      </c>
      <c r="G15" s="10">
        <f t="shared" si="1"/>
        <v>0</v>
      </c>
      <c r="H15" s="86"/>
    </row>
    <row r="16" spans="1:8" ht="39.75" customHeight="1">
      <c r="A16" s="89"/>
      <c r="B16" s="92"/>
      <c r="C16" s="83"/>
      <c r="D16" s="3" t="s">
        <v>83</v>
      </c>
      <c r="E16" s="10">
        <f t="shared" si="0"/>
        <v>1.625</v>
      </c>
      <c r="F16" s="11">
        <v>2.5</v>
      </c>
      <c r="G16" s="10">
        <f t="shared" si="1"/>
        <v>0</v>
      </c>
      <c r="H16" s="86"/>
    </row>
    <row r="17" spans="1:8" ht="39.75" customHeight="1">
      <c r="A17" s="89"/>
      <c r="B17" s="92"/>
      <c r="C17" s="83"/>
      <c r="D17" s="3" t="s">
        <v>84</v>
      </c>
      <c r="E17" s="10">
        <f t="shared" si="0"/>
        <v>0.65</v>
      </c>
      <c r="F17" s="11">
        <v>1</v>
      </c>
      <c r="G17" s="40">
        <f t="shared" si="1"/>
        <v>0</v>
      </c>
      <c r="H17" s="86"/>
    </row>
    <row r="18" spans="1:8" ht="39.75" customHeight="1" thickBot="1">
      <c r="A18" s="89"/>
      <c r="B18" s="92"/>
      <c r="C18" s="84"/>
      <c r="D18" s="24" t="s">
        <v>18</v>
      </c>
      <c r="E18" s="26">
        <f t="shared" si="0"/>
        <v>0.13</v>
      </c>
      <c r="F18" s="25">
        <v>0.2</v>
      </c>
      <c r="G18" s="26">
        <f t="shared" si="1"/>
        <v>0</v>
      </c>
      <c r="H18" s="87"/>
    </row>
    <row r="19" spans="1:8" ht="39.75" customHeight="1">
      <c r="A19" s="89"/>
      <c r="B19" s="92"/>
      <c r="C19" s="82" t="s">
        <v>98</v>
      </c>
      <c r="D19" s="21" t="s">
        <v>118</v>
      </c>
      <c r="E19" s="23">
        <f t="shared" si="0"/>
        <v>9.75</v>
      </c>
      <c r="F19" s="22">
        <v>15</v>
      </c>
      <c r="G19" s="23">
        <f t="shared" si="1"/>
        <v>0</v>
      </c>
      <c r="H19" s="85" t="s">
        <v>135</v>
      </c>
    </row>
    <row r="20" spans="1:8" ht="39.75" customHeight="1">
      <c r="A20" s="89"/>
      <c r="B20" s="92"/>
      <c r="C20" s="83"/>
      <c r="D20" s="3" t="s">
        <v>36</v>
      </c>
      <c r="E20" s="10">
        <f t="shared" si="0"/>
        <v>0.97500000000000009</v>
      </c>
      <c r="F20" s="11">
        <v>1.5</v>
      </c>
      <c r="G20" s="40">
        <f t="shared" si="1"/>
        <v>0</v>
      </c>
      <c r="H20" s="86"/>
    </row>
    <row r="21" spans="1:8" ht="39.75" customHeight="1">
      <c r="A21" s="89"/>
      <c r="B21" s="92"/>
      <c r="C21" s="83"/>
      <c r="D21" s="3" t="s">
        <v>18</v>
      </c>
      <c r="E21" s="10">
        <f t="shared" si="0"/>
        <v>0.13</v>
      </c>
      <c r="F21" s="11">
        <v>0.2</v>
      </c>
      <c r="G21" s="40">
        <f t="shared" si="1"/>
        <v>0</v>
      </c>
      <c r="H21" s="86"/>
    </row>
    <row r="22" spans="1:8" ht="39.75" customHeight="1" thickBot="1">
      <c r="A22" s="89"/>
      <c r="B22" s="92"/>
      <c r="C22" s="84"/>
      <c r="D22" s="24" t="s">
        <v>213</v>
      </c>
      <c r="E22" s="26">
        <f t="shared" si="0"/>
        <v>6.5000000000000002E-2</v>
      </c>
      <c r="F22" s="25">
        <v>0.1</v>
      </c>
      <c r="G22" s="26">
        <f t="shared" si="1"/>
        <v>0</v>
      </c>
      <c r="H22" s="87"/>
    </row>
    <row r="23" spans="1:8" ht="39.75" customHeight="1" thickBot="1">
      <c r="A23" s="89"/>
      <c r="B23" s="92"/>
      <c r="C23" s="34" t="s">
        <v>37</v>
      </c>
      <c r="D23" s="27" t="s">
        <v>38</v>
      </c>
      <c r="E23" s="29">
        <f t="shared" si="0"/>
        <v>65</v>
      </c>
      <c r="F23" s="28">
        <v>100</v>
      </c>
      <c r="G23" s="29">
        <f t="shared" si="1"/>
        <v>0</v>
      </c>
      <c r="H23" s="55"/>
    </row>
    <row r="24" spans="1:8" ht="39.75" customHeight="1" thickBot="1">
      <c r="A24" s="89"/>
      <c r="B24" s="91" t="s">
        <v>20</v>
      </c>
      <c r="C24" s="33" t="s">
        <v>99</v>
      </c>
      <c r="D24" s="18" t="s">
        <v>39</v>
      </c>
      <c r="E24" s="20">
        <f t="shared" si="0"/>
        <v>39</v>
      </c>
      <c r="F24" s="19">
        <v>60</v>
      </c>
      <c r="G24" s="20">
        <f t="shared" si="1"/>
        <v>0</v>
      </c>
      <c r="H24" s="61" t="s">
        <v>200</v>
      </c>
    </row>
    <row r="25" spans="1:8" ht="39.75" customHeight="1" thickBot="1">
      <c r="A25" s="89"/>
      <c r="B25" s="93"/>
      <c r="C25" s="33" t="s">
        <v>21</v>
      </c>
      <c r="D25" s="18" t="s">
        <v>21</v>
      </c>
      <c r="E25" s="20">
        <f t="shared" si="0"/>
        <v>130</v>
      </c>
      <c r="F25" s="19">
        <v>200</v>
      </c>
      <c r="G25" s="20">
        <f t="shared" si="1"/>
        <v>0</v>
      </c>
      <c r="H25" s="68"/>
    </row>
    <row r="26" spans="1:8" ht="39.75" customHeight="1">
      <c r="A26" s="88" t="s">
        <v>58</v>
      </c>
      <c r="B26" s="91" t="s">
        <v>10</v>
      </c>
      <c r="C26" s="82" t="s">
        <v>34</v>
      </c>
      <c r="D26" s="21" t="s">
        <v>14</v>
      </c>
      <c r="E26" s="23">
        <f t="shared" si="0"/>
        <v>16.25</v>
      </c>
      <c r="F26" s="22">
        <v>25</v>
      </c>
      <c r="G26" s="29">
        <f t="shared" si="1"/>
        <v>0</v>
      </c>
      <c r="H26" s="85" t="s">
        <v>56</v>
      </c>
    </row>
    <row r="27" spans="1:8" ht="39.75" customHeight="1">
      <c r="A27" s="89"/>
      <c r="B27" s="92"/>
      <c r="C27" s="83"/>
      <c r="D27" s="3" t="s">
        <v>82</v>
      </c>
      <c r="E27" s="10">
        <f t="shared" si="0"/>
        <v>3.25</v>
      </c>
      <c r="F27" s="11">
        <v>5</v>
      </c>
      <c r="G27" s="10">
        <f t="shared" si="1"/>
        <v>0</v>
      </c>
      <c r="H27" s="86"/>
    </row>
    <row r="28" spans="1:8" ht="39.75" customHeight="1">
      <c r="A28" s="89"/>
      <c r="B28" s="92"/>
      <c r="C28" s="83"/>
      <c r="D28" s="3" t="s">
        <v>16</v>
      </c>
      <c r="E28" s="10">
        <f t="shared" si="0"/>
        <v>3.25</v>
      </c>
      <c r="F28" s="11">
        <v>5</v>
      </c>
      <c r="G28" s="10">
        <f t="shared" si="1"/>
        <v>0</v>
      </c>
      <c r="H28" s="86"/>
    </row>
    <row r="29" spans="1:8" ht="39.75" customHeight="1">
      <c r="A29" s="89"/>
      <c r="B29" s="92"/>
      <c r="C29" s="83"/>
      <c r="D29" s="3" t="s">
        <v>117</v>
      </c>
      <c r="E29" s="10">
        <f t="shared" si="0"/>
        <v>3.25</v>
      </c>
      <c r="F29" s="11">
        <v>5</v>
      </c>
      <c r="G29" s="40">
        <f t="shared" si="1"/>
        <v>0</v>
      </c>
      <c r="H29" s="86"/>
    </row>
    <row r="30" spans="1:8" ht="39.75" customHeight="1">
      <c r="A30" s="89"/>
      <c r="B30" s="92"/>
      <c r="C30" s="83"/>
      <c r="D30" s="3" t="s">
        <v>18</v>
      </c>
      <c r="E30" s="10">
        <f t="shared" si="0"/>
        <v>0.32500000000000001</v>
      </c>
      <c r="F30" s="11">
        <v>0.5</v>
      </c>
      <c r="G30" s="10">
        <f t="shared" si="1"/>
        <v>0</v>
      </c>
      <c r="H30" s="86"/>
    </row>
    <row r="31" spans="1:8" ht="39.75" customHeight="1" thickBot="1">
      <c r="A31" s="89"/>
      <c r="B31" s="93"/>
      <c r="C31" s="84"/>
      <c r="D31" s="24" t="s">
        <v>27</v>
      </c>
      <c r="E31" s="26">
        <f t="shared" si="0"/>
        <v>6.5000000000000002E-2</v>
      </c>
      <c r="F31" s="25">
        <v>0.1</v>
      </c>
      <c r="G31" s="26">
        <f t="shared" si="1"/>
        <v>0</v>
      </c>
      <c r="H31" s="87"/>
    </row>
    <row r="32" spans="1:8" ht="39.75" customHeight="1">
      <c r="A32" s="89"/>
      <c r="B32" s="91" t="s">
        <v>12</v>
      </c>
      <c r="C32" s="82" t="s">
        <v>100</v>
      </c>
      <c r="D32" s="21" t="s">
        <v>14</v>
      </c>
      <c r="E32" s="23">
        <f t="shared" si="0"/>
        <v>26</v>
      </c>
      <c r="F32" s="22">
        <v>40</v>
      </c>
      <c r="G32" s="23">
        <f t="shared" si="1"/>
        <v>0</v>
      </c>
      <c r="H32" s="85" t="s">
        <v>191</v>
      </c>
    </row>
    <row r="33" spans="1:8" ht="39.75" customHeight="1">
      <c r="A33" s="89"/>
      <c r="B33" s="92"/>
      <c r="C33" s="83"/>
      <c r="D33" s="3" t="s">
        <v>24</v>
      </c>
      <c r="E33" s="10">
        <f t="shared" si="0"/>
        <v>19.5</v>
      </c>
      <c r="F33" s="11">
        <v>30</v>
      </c>
      <c r="G33" s="10">
        <f t="shared" si="1"/>
        <v>0</v>
      </c>
      <c r="H33" s="86"/>
    </row>
    <row r="34" spans="1:8" ht="39.75" customHeight="1">
      <c r="A34" s="89"/>
      <c r="B34" s="92"/>
      <c r="C34" s="83"/>
      <c r="D34" s="3" t="s">
        <v>16</v>
      </c>
      <c r="E34" s="10">
        <f t="shared" si="0"/>
        <v>13</v>
      </c>
      <c r="F34" s="11">
        <v>20</v>
      </c>
      <c r="G34" s="40">
        <f t="shared" si="1"/>
        <v>0</v>
      </c>
      <c r="H34" s="86"/>
    </row>
    <row r="35" spans="1:8" ht="39.75" customHeight="1">
      <c r="A35" s="89"/>
      <c r="B35" s="92"/>
      <c r="C35" s="83"/>
      <c r="D35" s="3" t="s">
        <v>82</v>
      </c>
      <c r="E35" s="10">
        <f t="shared" si="0"/>
        <v>6.5</v>
      </c>
      <c r="F35" s="11">
        <v>10</v>
      </c>
      <c r="G35" s="10">
        <f t="shared" si="1"/>
        <v>0</v>
      </c>
      <c r="H35" s="86"/>
    </row>
    <row r="36" spans="1:8" ht="39.75" customHeight="1">
      <c r="A36" s="89"/>
      <c r="B36" s="92"/>
      <c r="C36" s="83"/>
      <c r="D36" s="3" t="s">
        <v>83</v>
      </c>
      <c r="E36" s="10">
        <f t="shared" ref="E36:E67" si="2">F36*0.65</f>
        <v>2.2749999999999999</v>
      </c>
      <c r="F36" s="11">
        <v>3.5</v>
      </c>
      <c r="G36" s="10">
        <f t="shared" ref="G36:G67" si="3">$G$1*E36+$G$2*F36</f>
        <v>0</v>
      </c>
      <c r="H36" s="86"/>
    </row>
    <row r="37" spans="1:8" ht="39.75" customHeight="1">
      <c r="A37" s="89"/>
      <c r="B37" s="92"/>
      <c r="C37" s="83"/>
      <c r="D37" s="3" t="s">
        <v>189</v>
      </c>
      <c r="E37" s="10">
        <f t="shared" si="2"/>
        <v>0.97500000000000009</v>
      </c>
      <c r="F37" s="11">
        <v>1.5</v>
      </c>
      <c r="G37" s="10">
        <f t="shared" si="3"/>
        <v>0</v>
      </c>
      <c r="H37" s="86"/>
    </row>
    <row r="38" spans="1:8" ht="39.75" customHeight="1">
      <c r="A38" s="89"/>
      <c r="B38" s="92"/>
      <c r="C38" s="83"/>
      <c r="D38" s="3" t="s">
        <v>18</v>
      </c>
      <c r="E38" s="10">
        <f t="shared" si="2"/>
        <v>0.13</v>
      </c>
      <c r="F38" s="11">
        <v>0.2</v>
      </c>
      <c r="G38" s="40">
        <f t="shared" si="3"/>
        <v>0</v>
      </c>
      <c r="H38" s="86"/>
    </row>
    <row r="39" spans="1:8" ht="39.75" customHeight="1" thickBot="1">
      <c r="A39" s="89"/>
      <c r="B39" s="92"/>
      <c r="C39" s="83"/>
      <c r="D39" s="42" t="s">
        <v>27</v>
      </c>
      <c r="E39" s="40">
        <f t="shared" si="2"/>
        <v>6.5000000000000002E-2</v>
      </c>
      <c r="F39" s="43">
        <v>0.1</v>
      </c>
      <c r="G39" s="40">
        <f t="shared" si="3"/>
        <v>0</v>
      </c>
      <c r="H39" s="86"/>
    </row>
    <row r="40" spans="1:8" ht="39.75" customHeight="1">
      <c r="A40" s="89"/>
      <c r="B40" s="92"/>
      <c r="C40" s="82" t="s">
        <v>101</v>
      </c>
      <c r="D40" s="21" t="s">
        <v>119</v>
      </c>
      <c r="E40" s="23">
        <f t="shared" si="2"/>
        <v>22.75</v>
      </c>
      <c r="F40" s="22">
        <v>35</v>
      </c>
      <c r="G40" s="29">
        <f t="shared" si="3"/>
        <v>0</v>
      </c>
      <c r="H40" s="85" t="s">
        <v>136</v>
      </c>
    </row>
    <row r="41" spans="1:8" ht="39.75" customHeight="1">
      <c r="A41" s="89"/>
      <c r="B41" s="92"/>
      <c r="C41" s="83"/>
      <c r="D41" s="3" t="s">
        <v>82</v>
      </c>
      <c r="E41" s="10">
        <f t="shared" si="2"/>
        <v>3.25</v>
      </c>
      <c r="F41" s="11">
        <v>5</v>
      </c>
      <c r="G41" s="10">
        <f t="shared" si="3"/>
        <v>0</v>
      </c>
      <c r="H41" s="86"/>
    </row>
    <row r="42" spans="1:8" ht="39.75" customHeight="1">
      <c r="A42" s="89"/>
      <c r="B42" s="92"/>
      <c r="C42" s="83"/>
      <c r="D42" s="3" t="s">
        <v>16</v>
      </c>
      <c r="E42" s="10">
        <f t="shared" si="2"/>
        <v>3.25</v>
      </c>
      <c r="F42" s="11">
        <v>5</v>
      </c>
      <c r="G42" s="10">
        <f t="shared" si="3"/>
        <v>0</v>
      </c>
      <c r="H42" s="86"/>
    </row>
    <row r="43" spans="1:8" ht="39.75" customHeight="1">
      <c r="A43" s="89"/>
      <c r="B43" s="92"/>
      <c r="C43" s="83"/>
      <c r="D43" s="3" t="s">
        <v>40</v>
      </c>
      <c r="E43" s="10">
        <f t="shared" si="2"/>
        <v>3.25</v>
      </c>
      <c r="F43" s="11">
        <v>5</v>
      </c>
      <c r="G43" s="10">
        <f t="shared" si="3"/>
        <v>0</v>
      </c>
      <c r="H43" s="86"/>
    </row>
    <row r="44" spans="1:8" ht="39.75" customHeight="1" thickBot="1">
      <c r="A44" s="89"/>
      <c r="B44" s="92"/>
      <c r="C44" s="84"/>
      <c r="D44" s="24" t="s">
        <v>83</v>
      </c>
      <c r="E44" s="26">
        <f t="shared" si="2"/>
        <v>1.3</v>
      </c>
      <c r="F44" s="25">
        <v>2</v>
      </c>
      <c r="G44" s="26">
        <f t="shared" si="3"/>
        <v>0</v>
      </c>
      <c r="H44" s="87"/>
    </row>
    <row r="45" spans="1:8" ht="39.75" customHeight="1" thickBot="1">
      <c r="A45" s="89"/>
      <c r="B45" s="92"/>
      <c r="C45" s="35" t="s">
        <v>68</v>
      </c>
      <c r="D45" s="50" t="s">
        <v>204</v>
      </c>
      <c r="E45" s="41">
        <f t="shared" si="2"/>
        <v>13</v>
      </c>
      <c r="F45" s="51">
        <v>20</v>
      </c>
      <c r="G45" s="41">
        <f t="shared" si="3"/>
        <v>0</v>
      </c>
      <c r="H45" s="58"/>
    </row>
    <row r="46" spans="1:8" ht="39.75" customHeight="1" thickBot="1">
      <c r="A46" s="89"/>
      <c r="B46" s="91" t="s">
        <v>20</v>
      </c>
      <c r="C46" s="33" t="s">
        <v>21</v>
      </c>
      <c r="D46" s="18" t="s">
        <v>21</v>
      </c>
      <c r="E46" s="20">
        <f t="shared" si="2"/>
        <v>130</v>
      </c>
      <c r="F46" s="19">
        <v>200</v>
      </c>
      <c r="G46" s="20">
        <f t="shared" si="3"/>
        <v>0</v>
      </c>
      <c r="H46" s="57"/>
    </row>
    <row r="47" spans="1:8" ht="39.75" customHeight="1">
      <c r="A47" s="89"/>
      <c r="B47" s="92"/>
      <c r="C47" s="83" t="s">
        <v>102</v>
      </c>
      <c r="D47" s="2" t="s">
        <v>120</v>
      </c>
      <c r="E47" s="8">
        <f t="shared" si="2"/>
        <v>13</v>
      </c>
      <c r="F47" s="9">
        <v>20</v>
      </c>
      <c r="G47" s="41">
        <f t="shared" si="3"/>
        <v>0</v>
      </c>
      <c r="H47" s="17" t="s">
        <v>137</v>
      </c>
    </row>
    <row r="48" spans="1:8" ht="39.75" customHeight="1" thickBot="1">
      <c r="A48" s="90"/>
      <c r="B48" s="92"/>
      <c r="C48" s="83"/>
      <c r="D48" s="42" t="s">
        <v>83</v>
      </c>
      <c r="E48" s="40">
        <f t="shared" si="2"/>
        <v>3.25</v>
      </c>
      <c r="F48" s="43">
        <v>5</v>
      </c>
      <c r="G48" s="40">
        <f t="shared" si="3"/>
        <v>0</v>
      </c>
      <c r="H48" s="37" t="s">
        <v>8</v>
      </c>
    </row>
    <row r="49" spans="1:8" ht="39.75" customHeight="1">
      <c r="A49" s="88" t="s">
        <v>59</v>
      </c>
      <c r="B49" s="91" t="s">
        <v>10</v>
      </c>
      <c r="C49" s="82" t="s">
        <v>34</v>
      </c>
      <c r="D49" s="21" t="s">
        <v>14</v>
      </c>
      <c r="E49" s="23">
        <f t="shared" si="2"/>
        <v>16.25</v>
      </c>
      <c r="F49" s="22">
        <v>25</v>
      </c>
      <c r="G49" s="29">
        <f t="shared" si="3"/>
        <v>0</v>
      </c>
      <c r="H49" s="85" t="s">
        <v>56</v>
      </c>
    </row>
    <row r="50" spans="1:8" ht="39.75" customHeight="1">
      <c r="A50" s="89"/>
      <c r="B50" s="92"/>
      <c r="C50" s="83"/>
      <c r="D50" s="3" t="s">
        <v>82</v>
      </c>
      <c r="E50" s="10">
        <f t="shared" si="2"/>
        <v>3.25</v>
      </c>
      <c r="F50" s="11">
        <v>5</v>
      </c>
      <c r="G50" s="10">
        <f t="shared" si="3"/>
        <v>0</v>
      </c>
      <c r="H50" s="86"/>
    </row>
    <row r="51" spans="1:8" ht="39.75" customHeight="1">
      <c r="A51" s="89"/>
      <c r="B51" s="92"/>
      <c r="C51" s="83"/>
      <c r="D51" s="3" t="s">
        <v>16</v>
      </c>
      <c r="E51" s="10">
        <f t="shared" si="2"/>
        <v>3.25</v>
      </c>
      <c r="F51" s="11">
        <v>5</v>
      </c>
      <c r="G51" s="10">
        <f t="shared" si="3"/>
        <v>0</v>
      </c>
      <c r="H51" s="86"/>
    </row>
    <row r="52" spans="1:8" ht="39.75" customHeight="1">
      <c r="A52" s="89"/>
      <c r="B52" s="92"/>
      <c r="C52" s="83"/>
      <c r="D52" s="3" t="s">
        <v>117</v>
      </c>
      <c r="E52" s="10">
        <f t="shared" si="2"/>
        <v>3.25</v>
      </c>
      <c r="F52" s="11">
        <v>5</v>
      </c>
      <c r="G52" s="40">
        <f t="shared" si="3"/>
        <v>0</v>
      </c>
      <c r="H52" s="86"/>
    </row>
    <row r="53" spans="1:8" ht="39.75" customHeight="1">
      <c r="A53" s="89"/>
      <c r="B53" s="92"/>
      <c r="C53" s="83"/>
      <c r="D53" s="3" t="s">
        <v>18</v>
      </c>
      <c r="E53" s="10">
        <f t="shared" si="2"/>
        <v>0.32500000000000001</v>
      </c>
      <c r="F53" s="11">
        <v>0.5</v>
      </c>
      <c r="G53" s="10">
        <f t="shared" si="3"/>
        <v>0</v>
      </c>
      <c r="H53" s="86"/>
    </row>
    <row r="54" spans="1:8" ht="39.75" customHeight="1" thickBot="1">
      <c r="A54" s="89"/>
      <c r="B54" s="93"/>
      <c r="C54" s="84"/>
      <c r="D54" s="24" t="s">
        <v>27</v>
      </c>
      <c r="E54" s="26">
        <f t="shared" si="2"/>
        <v>6.5000000000000002E-2</v>
      </c>
      <c r="F54" s="25">
        <v>0.1</v>
      </c>
      <c r="G54" s="26">
        <f t="shared" si="3"/>
        <v>0</v>
      </c>
      <c r="H54" s="87"/>
    </row>
    <row r="55" spans="1:8" ht="39.75" customHeight="1">
      <c r="A55" s="89"/>
      <c r="B55" s="91" t="s">
        <v>12</v>
      </c>
      <c r="C55" s="82" t="s">
        <v>103</v>
      </c>
      <c r="D55" s="21" t="s">
        <v>14</v>
      </c>
      <c r="E55" s="23">
        <f t="shared" si="2"/>
        <v>35.75</v>
      </c>
      <c r="F55" s="22">
        <v>55</v>
      </c>
      <c r="G55" s="23">
        <f t="shared" si="3"/>
        <v>0</v>
      </c>
      <c r="H55" s="85" t="s">
        <v>192</v>
      </c>
    </row>
    <row r="56" spans="1:8" ht="39.75" customHeight="1">
      <c r="A56" s="89"/>
      <c r="B56" s="92"/>
      <c r="C56" s="83"/>
      <c r="D56" s="3" t="s">
        <v>121</v>
      </c>
      <c r="E56" s="10">
        <f t="shared" si="2"/>
        <v>26</v>
      </c>
      <c r="F56" s="11">
        <v>40</v>
      </c>
      <c r="G56" s="40">
        <f t="shared" si="3"/>
        <v>0</v>
      </c>
      <c r="H56" s="86"/>
    </row>
    <row r="57" spans="1:8" ht="39.75" customHeight="1">
      <c r="A57" s="89"/>
      <c r="B57" s="92"/>
      <c r="C57" s="83"/>
      <c r="D57" s="3" t="s">
        <v>82</v>
      </c>
      <c r="E57" s="10">
        <f t="shared" si="2"/>
        <v>6.5</v>
      </c>
      <c r="F57" s="11">
        <v>10</v>
      </c>
      <c r="G57" s="10">
        <f t="shared" si="3"/>
        <v>0</v>
      </c>
      <c r="H57" s="86"/>
    </row>
    <row r="58" spans="1:8" ht="39.75" customHeight="1">
      <c r="A58" s="89"/>
      <c r="B58" s="92"/>
      <c r="C58" s="83"/>
      <c r="D58" s="3" t="s">
        <v>16</v>
      </c>
      <c r="E58" s="10">
        <f t="shared" si="2"/>
        <v>6.5</v>
      </c>
      <c r="F58" s="11">
        <v>10</v>
      </c>
      <c r="G58" s="10">
        <f t="shared" si="3"/>
        <v>0</v>
      </c>
      <c r="H58" s="86"/>
    </row>
    <row r="59" spans="1:8" ht="39.75" customHeight="1">
      <c r="A59" s="89"/>
      <c r="B59" s="92"/>
      <c r="C59" s="83"/>
      <c r="D59" s="3" t="s">
        <v>41</v>
      </c>
      <c r="E59" s="10">
        <f t="shared" si="2"/>
        <v>6.5</v>
      </c>
      <c r="F59" s="11">
        <v>10</v>
      </c>
      <c r="G59" s="10">
        <f t="shared" si="3"/>
        <v>0</v>
      </c>
      <c r="H59" s="86"/>
    </row>
    <row r="60" spans="1:8" ht="39.75" customHeight="1">
      <c r="A60" s="89"/>
      <c r="B60" s="92"/>
      <c r="C60" s="83"/>
      <c r="D60" s="3" t="s">
        <v>36</v>
      </c>
      <c r="E60" s="10">
        <f t="shared" si="2"/>
        <v>1.9500000000000002</v>
      </c>
      <c r="F60" s="11">
        <v>3</v>
      </c>
      <c r="G60" s="40">
        <f t="shared" si="3"/>
        <v>0</v>
      </c>
      <c r="H60" s="86"/>
    </row>
    <row r="61" spans="1:8" ht="39.75" customHeight="1">
      <c r="A61" s="89"/>
      <c r="B61" s="92"/>
      <c r="C61" s="83"/>
      <c r="D61" s="3" t="s">
        <v>83</v>
      </c>
      <c r="E61" s="10">
        <f t="shared" si="2"/>
        <v>1.3</v>
      </c>
      <c r="F61" s="11">
        <v>2</v>
      </c>
      <c r="G61" s="10">
        <f t="shared" si="3"/>
        <v>0</v>
      </c>
      <c r="H61" s="86"/>
    </row>
    <row r="62" spans="1:8" ht="39.75" customHeight="1">
      <c r="A62" s="89"/>
      <c r="B62" s="92"/>
      <c r="C62" s="83"/>
      <c r="D62" s="3" t="s">
        <v>189</v>
      </c>
      <c r="E62" s="10">
        <f t="shared" si="2"/>
        <v>0.65</v>
      </c>
      <c r="F62" s="11">
        <v>1</v>
      </c>
      <c r="G62" s="10">
        <f t="shared" si="3"/>
        <v>0</v>
      </c>
      <c r="H62" s="86"/>
    </row>
    <row r="63" spans="1:8" ht="39.75" customHeight="1">
      <c r="A63" s="89"/>
      <c r="B63" s="92"/>
      <c r="C63" s="83"/>
      <c r="D63" s="3" t="s">
        <v>84</v>
      </c>
      <c r="E63" s="10">
        <f t="shared" si="2"/>
        <v>0.32500000000000001</v>
      </c>
      <c r="F63" s="11">
        <v>0.5</v>
      </c>
      <c r="G63" s="40">
        <f t="shared" si="3"/>
        <v>0</v>
      </c>
      <c r="H63" s="86"/>
    </row>
    <row r="64" spans="1:8" ht="39.75" customHeight="1" thickBot="1">
      <c r="A64" s="89"/>
      <c r="B64" s="92"/>
      <c r="C64" s="84"/>
      <c r="D64" s="24" t="s">
        <v>18</v>
      </c>
      <c r="E64" s="26">
        <f t="shared" si="2"/>
        <v>0.32500000000000001</v>
      </c>
      <c r="F64" s="25">
        <v>0.5</v>
      </c>
      <c r="G64" s="26">
        <f t="shared" si="3"/>
        <v>0</v>
      </c>
      <c r="H64" s="87"/>
    </row>
    <row r="65" spans="1:8" ht="39.75" customHeight="1">
      <c r="A65" s="89"/>
      <c r="B65" s="92"/>
      <c r="C65" s="83" t="s">
        <v>104</v>
      </c>
      <c r="D65" s="2" t="s">
        <v>169</v>
      </c>
      <c r="E65" s="8">
        <f t="shared" si="2"/>
        <v>1.9500000000000002</v>
      </c>
      <c r="F65" s="9">
        <v>3</v>
      </c>
      <c r="G65" s="8">
        <f t="shared" si="3"/>
        <v>0</v>
      </c>
      <c r="H65" s="86"/>
    </row>
    <row r="66" spans="1:8" ht="39.75" customHeight="1">
      <c r="A66" s="89"/>
      <c r="B66" s="92"/>
      <c r="C66" s="83"/>
      <c r="D66" s="3" t="s">
        <v>170</v>
      </c>
      <c r="E66" s="10">
        <f t="shared" si="2"/>
        <v>0.65</v>
      </c>
      <c r="F66" s="11">
        <v>1</v>
      </c>
      <c r="G66" s="10">
        <f t="shared" si="3"/>
        <v>0</v>
      </c>
      <c r="H66" s="86"/>
    </row>
    <row r="67" spans="1:8" ht="39.75" customHeight="1" thickBot="1">
      <c r="A67" s="89"/>
      <c r="B67" s="92"/>
      <c r="C67" s="83"/>
      <c r="D67" s="3" t="s">
        <v>122</v>
      </c>
      <c r="E67" s="10">
        <f t="shared" si="2"/>
        <v>6.5000000000000002E-2</v>
      </c>
      <c r="F67" s="11">
        <v>0.1</v>
      </c>
      <c r="G67" s="40">
        <f t="shared" si="3"/>
        <v>0</v>
      </c>
      <c r="H67" s="86"/>
    </row>
    <row r="68" spans="1:8" ht="39.75" customHeight="1" thickBot="1">
      <c r="A68" s="89"/>
      <c r="B68" s="92"/>
      <c r="C68" s="34" t="s">
        <v>42</v>
      </c>
      <c r="D68" s="27" t="s">
        <v>123</v>
      </c>
      <c r="E68" s="29">
        <f t="shared" ref="E68:E96" si="4">F68*0.65</f>
        <v>65</v>
      </c>
      <c r="F68" s="28">
        <v>100</v>
      </c>
      <c r="G68" s="29">
        <f t="shared" ref="G68:G96" si="5">$G$1*E68+$G$2*F68</f>
        <v>0</v>
      </c>
      <c r="H68" s="55"/>
    </row>
    <row r="69" spans="1:8" ht="39.75" customHeight="1" thickBot="1">
      <c r="A69" s="89"/>
      <c r="B69" s="91" t="s">
        <v>20</v>
      </c>
      <c r="C69" s="34" t="s">
        <v>21</v>
      </c>
      <c r="D69" s="27" t="s">
        <v>21</v>
      </c>
      <c r="E69" s="29">
        <f t="shared" si="4"/>
        <v>130</v>
      </c>
      <c r="F69" s="28">
        <v>200</v>
      </c>
      <c r="G69" s="29">
        <f t="shared" si="5"/>
        <v>0</v>
      </c>
      <c r="H69" s="55"/>
    </row>
    <row r="70" spans="1:8" ht="39.75" customHeight="1">
      <c r="A70" s="89"/>
      <c r="B70" s="92"/>
      <c r="C70" s="82" t="s">
        <v>105</v>
      </c>
      <c r="D70" s="21" t="s">
        <v>43</v>
      </c>
      <c r="E70" s="23">
        <f t="shared" si="4"/>
        <v>19.5</v>
      </c>
      <c r="F70" s="22">
        <v>30</v>
      </c>
      <c r="G70" s="23">
        <f t="shared" si="5"/>
        <v>0</v>
      </c>
      <c r="H70" s="85" t="s">
        <v>138</v>
      </c>
    </row>
    <row r="71" spans="1:8" ht="39.75" customHeight="1">
      <c r="A71" s="89"/>
      <c r="B71" s="92"/>
      <c r="C71" s="83"/>
      <c r="D71" s="3" t="s">
        <v>124</v>
      </c>
      <c r="E71" s="10">
        <f t="shared" si="4"/>
        <v>13</v>
      </c>
      <c r="F71" s="11">
        <v>20</v>
      </c>
      <c r="G71" s="40">
        <f t="shared" si="5"/>
        <v>0</v>
      </c>
      <c r="H71" s="86"/>
    </row>
    <row r="72" spans="1:8" ht="39.75" customHeight="1">
      <c r="A72" s="89"/>
      <c r="B72" s="92"/>
      <c r="C72" s="83"/>
      <c r="D72" s="3" t="s">
        <v>30</v>
      </c>
      <c r="E72" s="10">
        <f t="shared" si="4"/>
        <v>6.5</v>
      </c>
      <c r="F72" s="11">
        <v>10</v>
      </c>
      <c r="G72" s="10">
        <f t="shared" si="5"/>
        <v>0</v>
      </c>
      <c r="H72" s="86"/>
    </row>
    <row r="73" spans="1:8" ht="39.75" customHeight="1">
      <c r="A73" s="89"/>
      <c r="B73" s="92"/>
      <c r="C73" s="83"/>
      <c r="D73" s="3" t="s">
        <v>82</v>
      </c>
      <c r="E73" s="10">
        <f t="shared" si="4"/>
        <v>3.25</v>
      </c>
      <c r="F73" s="11">
        <v>5</v>
      </c>
      <c r="G73" s="10">
        <f t="shared" si="5"/>
        <v>0</v>
      </c>
      <c r="H73" s="86"/>
    </row>
    <row r="74" spans="1:8" ht="39.75" customHeight="1">
      <c r="A74" s="89"/>
      <c r="B74" s="92"/>
      <c r="C74" s="83"/>
      <c r="D74" s="3" t="s">
        <v>44</v>
      </c>
      <c r="E74" s="10">
        <f t="shared" si="4"/>
        <v>1.9500000000000002</v>
      </c>
      <c r="F74" s="11">
        <v>3</v>
      </c>
      <c r="G74" s="40">
        <f t="shared" si="5"/>
        <v>0</v>
      </c>
      <c r="H74" s="86"/>
    </row>
    <row r="75" spans="1:8" ht="39.75" customHeight="1" thickBot="1">
      <c r="A75" s="90"/>
      <c r="B75" s="92"/>
      <c r="C75" s="83"/>
      <c r="D75" s="42" t="s">
        <v>125</v>
      </c>
      <c r="E75" s="40">
        <f t="shared" si="4"/>
        <v>1.3</v>
      </c>
      <c r="F75" s="43">
        <v>2</v>
      </c>
      <c r="G75" s="40">
        <f t="shared" si="5"/>
        <v>0</v>
      </c>
      <c r="H75" s="37" t="s">
        <v>8</v>
      </c>
    </row>
    <row r="76" spans="1:8" ht="39.75" customHeight="1">
      <c r="A76" s="88" t="s">
        <v>60</v>
      </c>
      <c r="B76" s="91" t="s">
        <v>10</v>
      </c>
      <c r="C76" s="82" t="s">
        <v>34</v>
      </c>
      <c r="D76" s="21" t="s">
        <v>14</v>
      </c>
      <c r="E76" s="23">
        <f t="shared" si="4"/>
        <v>16.25</v>
      </c>
      <c r="F76" s="22">
        <v>25</v>
      </c>
      <c r="G76" s="29">
        <f t="shared" si="5"/>
        <v>0</v>
      </c>
      <c r="H76" s="85" t="s">
        <v>56</v>
      </c>
    </row>
    <row r="77" spans="1:8" ht="39.75" customHeight="1">
      <c r="A77" s="89"/>
      <c r="B77" s="92"/>
      <c r="C77" s="83"/>
      <c r="D77" s="3" t="s">
        <v>82</v>
      </c>
      <c r="E77" s="10">
        <f t="shared" si="4"/>
        <v>3.25</v>
      </c>
      <c r="F77" s="11">
        <v>5</v>
      </c>
      <c r="G77" s="10">
        <f t="shared" si="5"/>
        <v>0</v>
      </c>
      <c r="H77" s="86"/>
    </row>
    <row r="78" spans="1:8" ht="39.75" customHeight="1">
      <c r="A78" s="89"/>
      <c r="B78" s="92"/>
      <c r="C78" s="83"/>
      <c r="D78" s="3" t="s">
        <v>16</v>
      </c>
      <c r="E78" s="10">
        <f t="shared" si="4"/>
        <v>3.25</v>
      </c>
      <c r="F78" s="11">
        <v>5</v>
      </c>
      <c r="G78" s="10">
        <f t="shared" si="5"/>
        <v>0</v>
      </c>
      <c r="H78" s="86"/>
    </row>
    <row r="79" spans="1:8" ht="39.75" customHeight="1">
      <c r="A79" s="89"/>
      <c r="B79" s="92"/>
      <c r="C79" s="83"/>
      <c r="D79" s="3" t="s">
        <v>117</v>
      </c>
      <c r="E79" s="10">
        <f t="shared" si="4"/>
        <v>3.25</v>
      </c>
      <c r="F79" s="11">
        <v>5</v>
      </c>
      <c r="G79" s="40">
        <f t="shared" si="5"/>
        <v>0</v>
      </c>
      <c r="H79" s="86"/>
    </row>
    <row r="80" spans="1:8" ht="39.75" customHeight="1">
      <c r="A80" s="89"/>
      <c r="B80" s="92"/>
      <c r="C80" s="83"/>
      <c r="D80" s="3" t="s">
        <v>18</v>
      </c>
      <c r="E80" s="10">
        <f t="shared" si="4"/>
        <v>0.32500000000000001</v>
      </c>
      <c r="F80" s="11">
        <v>0.5</v>
      </c>
      <c r="G80" s="10">
        <f t="shared" si="5"/>
        <v>0</v>
      </c>
      <c r="H80" s="86"/>
    </row>
    <row r="81" spans="1:8" ht="39.75" customHeight="1" thickBot="1">
      <c r="A81" s="89"/>
      <c r="B81" s="93"/>
      <c r="C81" s="84"/>
      <c r="D81" s="24" t="s">
        <v>27</v>
      </c>
      <c r="E81" s="26">
        <f t="shared" si="4"/>
        <v>6.5000000000000002E-2</v>
      </c>
      <c r="F81" s="25">
        <v>0.1</v>
      </c>
      <c r="G81" s="26">
        <f t="shared" si="5"/>
        <v>0</v>
      </c>
      <c r="H81" s="87"/>
    </row>
    <row r="82" spans="1:8" ht="39.75" customHeight="1">
      <c r="A82" s="89"/>
      <c r="B82" s="91" t="s">
        <v>12</v>
      </c>
      <c r="C82" s="82" t="s">
        <v>106</v>
      </c>
      <c r="D82" s="21" t="s">
        <v>14</v>
      </c>
      <c r="E82" s="23">
        <f t="shared" si="4"/>
        <v>26</v>
      </c>
      <c r="F82" s="22">
        <v>40</v>
      </c>
      <c r="G82" s="23">
        <f t="shared" si="5"/>
        <v>0</v>
      </c>
      <c r="H82" s="85" t="s">
        <v>193</v>
      </c>
    </row>
    <row r="83" spans="1:8" ht="39.75" customHeight="1">
      <c r="A83" s="89"/>
      <c r="B83" s="92"/>
      <c r="C83" s="83"/>
      <c r="D83" s="3" t="s">
        <v>197</v>
      </c>
      <c r="E83" s="10">
        <f t="shared" si="4"/>
        <v>19.5</v>
      </c>
      <c r="F83" s="11">
        <v>30</v>
      </c>
      <c r="G83" s="40">
        <f t="shared" si="5"/>
        <v>0</v>
      </c>
      <c r="H83" s="86"/>
    </row>
    <row r="84" spans="1:8" ht="39.75" customHeight="1">
      <c r="A84" s="89"/>
      <c r="B84" s="92"/>
      <c r="C84" s="83"/>
      <c r="D84" s="3" t="s">
        <v>82</v>
      </c>
      <c r="E84" s="10">
        <f t="shared" si="4"/>
        <v>3.25</v>
      </c>
      <c r="F84" s="11">
        <v>5</v>
      </c>
      <c r="G84" s="10">
        <f t="shared" si="5"/>
        <v>0</v>
      </c>
      <c r="H84" s="86"/>
    </row>
    <row r="85" spans="1:8" ht="39.75" customHeight="1">
      <c r="A85" s="89"/>
      <c r="B85" s="92"/>
      <c r="C85" s="83"/>
      <c r="D85" s="3" t="s">
        <v>16</v>
      </c>
      <c r="E85" s="10">
        <f t="shared" si="4"/>
        <v>3.25</v>
      </c>
      <c r="F85" s="11">
        <v>5</v>
      </c>
      <c r="G85" s="10">
        <f t="shared" si="5"/>
        <v>0</v>
      </c>
      <c r="H85" s="86"/>
    </row>
    <row r="86" spans="1:8" ht="39.75" customHeight="1">
      <c r="A86" s="89"/>
      <c r="B86" s="92"/>
      <c r="C86" s="83"/>
      <c r="D86" s="3" t="s">
        <v>36</v>
      </c>
      <c r="E86" s="10">
        <f t="shared" si="4"/>
        <v>3.25</v>
      </c>
      <c r="F86" s="11">
        <v>5</v>
      </c>
      <c r="G86" s="40">
        <f t="shared" si="5"/>
        <v>0</v>
      </c>
      <c r="H86" s="86"/>
    </row>
    <row r="87" spans="1:8" ht="39.75" customHeight="1">
      <c r="A87" s="89"/>
      <c r="B87" s="92"/>
      <c r="C87" s="83"/>
      <c r="D87" s="3" t="s">
        <v>189</v>
      </c>
      <c r="E87" s="10">
        <f t="shared" si="4"/>
        <v>1.9500000000000002</v>
      </c>
      <c r="F87" s="11">
        <v>3</v>
      </c>
      <c r="G87" s="10">
        <f t="shared" si="5"/>
        <v>0</v>
      </c>
      <c r="H87" s="86"/>
    </row>
    <row r="88" spans="1:8" ht="39.75" customHeight="1">
      <c r="A88" s="89"/>
      <c r="B88" s="92"/>
      <c r="C88" s="83"/>
      <c r="D88" s="2" t="s">
        <v>83</v>
      </c>
      <c r="E88" s="8">
        <f t="shared" si="4"/>
        <v>1.625</v>
      </c>
      <c r="F88" s="9">
        <v>2.5</v>
      </c>
      <c r="G88" s="41">
        <f t="shared" si="5"/>
        <v>0</v>
      </c>
      <c r="H88" s="86"/>
    </row>
    <row r="89" spans="1:8" ht="39.75" customHeight="1">
      <c r="A89" s="89"/>
      <c r="B89" s="92"/>
      <c r="C89" s="83"/>
      <c r="D89" s="3" t="s">
        <v>84</v>
      </c>
      <c r="E89" s="10">
        <f t="shared" si="4"/>
        <v>0.65</v>
      </c>
      <c r="F89" s="11">
        <v>1</v>
      </c>
      <c r="G89" s="10">
        <f t="shared" si="5"/>
        <v>0</v>
      </c>
      <c r="H89" s="86"/>
    </row>
    <row r="90" spans="1:8" ht="39.75" customHeight="1" thickBot="1">
      <c r="A90" s="89"/>
      <c r="B90" s="92"/>
      <c r="C90" s="84"/>
      <c r="D90" s="24" t="s">
        <v>18</v>
      </c>
      <c r="E90" s="26">
        <f t="shared" si="4"/>
        <v>0.13</v>
      </c>
      <c r="F90" s="25">
        <v>0.2</v>
      </c>
      <c r="G90" s="26">
        <f t="shared" si="5"/>
        <v>0</v>
      </c>
      <c r="H90" s="87"/>
    </row>
    <row r="91" spans="1:8" ht="39.75" customHeight="1">
      <c r="A91" s="89"/>
      <c r="B91" s="92"/>
      <c r="C91" s="83" t="s">
        <v>107</v>
      </c>
      <c r="D91" s="2" t="s">
        <v>126</v>
      </c>
      <c r="E91" s="8">
        <f t="shared" si="4"/>
        <v>2.6</v>
      </c>
      <c r="F91" s="9">
        <v>4</v>
      </c>
      <c r="G91" s="8">
        <f t="shared" si="5"/>
        <v>0</v>
      </c>
      <c r="H91" s="86" t="s">
        <v>139</v>
      </c>
    </row>
    <row r="92" spans="1:8" ht="39.75" customHeight="1">
      <c r="A92" s="89"/>
      <c r="B92" s="92"/>
      <c r="C92" s="83"/>
      <c r="D92" s="3" t="s">
        <v>36</v>
      </c>
      <c r="E92" s="10">
        <f t="shared" si="4"/>
        <v>1.9500000000000002</v>
      </c>
      <c r="F92" s="11">
        <v>3</v>
      </c>
      <c r="G92" s="10">
        <f t="shared" si="5"/>
        <v>0</v>
      </c>
      <c r="H92" s="86"/>
    </row>
    <row r="93" spans="1:8" ht="39.75" customHeight="1" thickBot="1">
      <c r="A93" s="89"/>
      <c r="B93" s="92"/>
      <c r="C93" s="83"/>
      <c r="D93" s="42" t="s">
        <v>84</v>
      </c>
      <c r="E93" s="40">
        <f t="shared" si="4"/>
        <v>0.32500000000000001</v>
      </c>
      <c r="F93" s="43">
        <v>0.5</v>
      </c>
      <c r="G93" s="40">
        <f t="shared" si="5"/>
        <v>0</v>
      </c>
      <c r="H93" s="38" t="s">
        <v>9</v>
      </c>
    </row>
    <row r="94" spans="1:8" ht="39.75" customHeight="1">
      <c r="A94" s="89"/>
      <c r="B94" s="92"/>
      <c r="C94" s="82" t="s">
        <v>108</v>
      </c>
      <c r="D94" s="21" t="s">
        <v>127</v>
      </c>
      <c r="E94" s="23">
        <f t="shared" si="4"/>
        <v>22.75</v>
      </c>
      <c r="F94" s="22">
        <v>35</v>
      </c>
      <c r="G94" s="29">
        <f t="shared" si="5"/>
        <v>0</v>
      </c>
      <c r="H94" s="85" t="s">
        <v>51</v>
      </c>
    </row>
    <row r="95" spans="1:8" ht="39.75" customHeight="1" thickBot="1">
      <c r="A95" s="89"/>
      <c r="B95" s="92"/>
      <c r="C95" s="84"/>
      <c r="D95" s="24" t="s">
        <v>83</v>
      </c>
      <c r="E95" s="26">
        <f t="shared" si="4"/>
        <v>3.25</v>
      </c>
      <c r="F95" s="25">
        <v>5</v>
      </c>
      <c r="G95" s="26">
        <f t="shared" si="5"/>
        <v>0</v>
      </c>
      <c r="H95" s="87"/>
    </row>
    <row r="96" spans="1:8" ht="39.75" customHeight="1" thickBot="1">
      <c r="A96" s="89"/>
      <c r="B96" s="93"/>
      <c r="C96" s="36" t="s">
        <v>109</v>
      </c>
      <c r="D96" s="30" t="s">
        <v>204</v>
      </c>
      <c r="E96" s="32">
        <f t="shared" si="4"/>
        <v>13</v>
      </c>
      <c r="F96" s="31">
        <v>20</v>
      </c>
      <c r="G96" s="32">
        <f t="shared" si="5"/>
        <v>0</v>
      </c>
      <c r="H96" s="56"/>
    </row>
    <row r="97" spans="1:8" ht="39.75" customHeight="1" thickBot="1">
      <c r="A97" s="89"/>
      <c r="B97" s="91" t="s">
        <v>20</v>
      </c>
      <c r="C97" s="33" t="s">
        <v>21</v>
      </c>
      <c r="D97" s="18" t="s">
        <v>21</v>
      </c>
      <c r="E97" s="20">
        <f t="shared" ref="E97:E127" si="6">F97*0.65</f>
        <v>130</v>
      </c>
      <c r="F97" s="19">
        <v>200</v>
      </c>
      <c r="G97" s="20">
        <f t="shared" ref="G97:G127" si="7">$G$1*E97+$G$2*F97</f>
        <v>0</v>
      </c>
      <c r="H97" s="57"/>
    </row>
    <row r="98" spans="1:8" ht="39.75" customHeight="1" thickBot="1">
      <c r="A98" s="90"/>
      <c r="B98" s="93"/>
      <c r="C98" s="52" t="s">
        <v>116</v>
      </c>
      <c r="D98" s="30" t="s">
        <v>50</v>
      </c>
      <c r="E98" s="32">
        <f t="shared" si="6"/>
        <v>19.5</v>
      </c>
      <c r="F98" s="31">
        <v>30</v>
      </c>
      <c r="G98" s="32">
        <f t="shared" si="7"/>
        <v>0</v>
      </c>
      <c r="H98" s="37" t="s">
        <v>8</v>
      </c>
    </row>
    <row r="99" spans="1:8" ht="39.75" customHeight="1">
      <c r="A99" s="88" t="s">
        <v>62</v>
      </c>
      <c r="B99" s="91" t="s">
        <v>10</v>
      </c>
      <c r="C99" s="82" t="s">
        <v>34</v>
      </c>
      <c r="D99" s="21" t="s">
        <v>14</v>
      </c>
      <c r="E99" s="23">
        <f t="shared" si="6"/>
        <v>16.25</v>
      </c>
      <c r="F99" s="22">
        <v>25</v>
      </c>
      <c r="G99" s="29">
        <f t="shared" si="7"/>
        <v>0</v>
      </c>
      <c r="H99" s="85" t="s">
        <v>56</v>
      </c>
    </row>
    <row r="100" spans="1:8" ht="39.75" customHeight="1">
      <c r="A100" s="89"/>
      <c r="B100" s="92"/>
      <c r="C100" s="83"/>
      <c r="D100" s="3" t="s">
        <v>82</v>
      </c>
      <c r="E100" s="10">
        <f t="shared" si="6"/>
        <v>3.25</v>
      </c>
      <c r="F100" s="11">
        <v>5</v>
      </c>
      <c r="G100" s="10">
        <f t="shared" si="7"/>
        <v>0</v>
      </c>
      <c r="H100" s="86"/>
    </row>
    <row r="101" spans="1:8" ht="39.75" customHeight="1">
      <c r="A101" s="89"/>
      <c r="B101" s="92"/>
      <c r="C101" s="83"/>
      <c r="D101" s="3" t="s">
        <v>16</v>
      </c>
      <c r="E101" s="10">
        <f t="shared" si="6"/>
        <v>3.25</v>
      </c>
      <c r="F101" s="11">
        <v>5</v>
      </c>
      <c r="G101" s="10">
        <f t="shared" si="7"/>
        <v>0</v>
      </c>
      <c r="H101" s="86"/>
    </row>
    <row r="102" spans="1:8" ht="39.75" customHeight="1">
      <c r="A102" s="89"/>
      <c r="B102" s="92"/>
      <c r="C102" s="83"/>
      <c r="D102" s="3" t="s">
        <v>117</v>
      </c>
      <c r="E102" s="10">
        <f t="shared" si="6"/>
        <v>3.25</v>
      </c>
      <c r="F102" s="11">
        <v>5</v>
      </c>
      <c r="G102" s="40">
        <f t="shared" si="7"/>
        <v>0</v>
      </c>
      <c r="H102" s="86"/>
    </row>
    <row r="103" spans="1:8" ht="39.75" customHeight="1">
      <c r="A103" s="89"/>
      <c r="B103" s="92"/>
      <c r="C103" s="83"/>
      <c r="D103" s="3" t="s">
        <v>18</v>
      </c>
      <c r="E103" s="10">
        <f t="shared" si="6"/>
        <v>0.32500000000000001</v>
      </c>
      <c r="F103" s="11">
        <v>0.5</v>
      </c>
      <c r="G103" s="10">
        <f t="shared" si="7"/>
        <v>0</v>
      </c>
      <c r="H103" s="86"/>
    </row>
    <row r="104" spans="1:8" ht="39.75" customHeight="1" thickBot="1">
      <c r="A104" s="89"/>
      <c r="B104" s="93"/>
      <c r="C104" s="84"/>
      <c r="D104" s="24" t="s">
        <v>27</v>
      </c>
      <c r="E104" s="26">
        <f t="shared" si="6"/>
        <v>6.5000000000000002E-2</v>
      </c>
      <c r="F104" s="25">
        <v>0.1</v>
      </c>
      <c r="G104" s="26">
        <f t="shared" si="7"/>
        <v>0</v>
      </c>
      <c r="H104" s="87"/>
    </row>
    <row r="105" spans="1:8" ht="39.75" customHeight="1">
      <c r="A105" s="89"/>
      <c r="B105" s="91" t="s">
        <v>12</v>
      </c>
      <c r="C105" s="96" t="s">
        <v>110</v>
      </c>
      <c r="D105" s="21" t="s">
        <v>14</v>
      </c>
      <c r="E105" s="23">
        <f t="shared" si="6"/>
        <v>32.5</v>
      </c>
      <c r="F105" s="62">
        <v>50</v>
      </c>
      <c r="G105" s="23">
        <f t="shared" si="7"/>
        <v>0</v>
      </c>
      <c r="H105" s="99" t="s">
        <v>173</v>
      </c>
    </row>
    <row r="106" spans="1:8" ht="39.75" customHeight="1">
      <c r="A106" s="89"/>
      <c r="B106" s="92"/>
      <c r="C106" s="97"/>
      <c r="D106" s="63" t="s">
        <v>24</v>
      </c>
      <c r="E106" s="10">
        <f t="shared" si="6"/>
        <v>6.5</v>
      </c>
      <c r="F106" s="64">
        <v>10</v>
      </c>
      <c r="G106" s="10">
        <f t="shared" si="7"/>
        <v>0</v>
      </c>
      <c r="H106" s="100" t="s">
        <v>174</v>
      </c>
    </row>
    <row r="107" spans="1:8" ht="39.75" customHeight="1">
      <c r="A107" s="89"/>
      <c r="B107" s="92"/>
      <c r="C107" s="97"/>
      <c r="D107" s="63" t="s">
        <v>171</v>
      </c>
      <c r="E107" s="10">
        <f t="shared" si="6"/>
        <v>6.5</v>
      </c>
      <c r="F107" s="64">
        <v>10</v>
      </c>
      <c r="G107" s="10">
        <f t="shared" si="7"/>
        <v>0</v>
      </c>
      <c r="H107" s="100" t="s">
        <v>174</v>
      </c>
    </row>
    <row r="108" spans="1:8" ht="39.75" customHeight="1">
      <c r="A108" s="89"/>
      <c r="B108" s="92"/>
      <c r="C108" s="97"/>
      <c r="D108" s="63" t="s">
        <v>172</v>
      </c>
      <c r="E108" s="10">
        <f t="shared" si="6"/>
        <v>4.55</v>
      </c>
      <c r="F108" s="64">
        <v>7</v>
      </c>
      <c r="G108" s="10">
        <f t="shared" si="7"/>
        <v>0</v>
      </c>
      <c r="H108" s="100" t="s">
        <v>174</v>
      </c>
    </row>
    <row r="109" spans="1:8" ht="39.75" customHeight="1">
      <c r="A109" s="89"/>
      <c r="B109" s="92"/>
      <c r="C109" s="97"/>
      <c r="D109" s="63" t="s">
        <v>175</v>
      </c>
      <c r="E109" s="10">
        <f t="shared" si="6"/>
        <v>3.25</v>
      </c>
      <c r="F109" s="64">
        <v>5</v>
      </c>
      <c r="G109" s="10">
        <f t="shared" si="7"/>
        <v>0</v>
      </c>
      <c r="H109" s="100" t="s">
        <v>174</v>
      </c>
    </row>
    <row r="110" spans="1:8" ht="39.75" customHeight="1">
      <c r="A110" s="89"/>
      <c r="B110" s="92"/>
      <c r="C110" s="97"/>
      <c r="D110" s="63" t="s">
        <v>18</v>
      </c>
      <c r="E110" s="10">
        <f t="shared" si="6"/>
        <v>2.6</v>
      </c>
      <c r="F110" s="64">
        <v>4</v>
      </c>
      <c r="G110" s="10">
        <f t="shared" si="7"/>
        <v>0</v>
      </c>
      <c r="H110" s="100" t="s">
        <v>174</v>
      </c>
    </row>
    <row r="111" spans="1:8" ht="39.75" customHeight="1">
      <c r="A111" s="89"/>
      <c r="B111" s="92"/>
      <c r="C111" s="97"/>
      <c r="D111" s="63" t="s">
        <v>176</v>
      </c>
      <c r="E111" s="10">
        <f t="shared" si="6"/>
        <v>1.9500000000000002</v>
      </c>
      <c r="F111" s="64">
        <v>3</v>
      </c>
      <c r="G111" s="10">
        <f t="shared" si="7"/>
        <v>0</v>
      </c>
      <c r="H111" s="100" t="s">
        <v>174</v>
      </c>
    </row>
    <row r="112" spans="1:8" ht="39.75" customHeight="1">
      <c r="A112" s="89"/>
      <c r="B112" s="92"/>
      <c r="C112" s="97"/>
      <c r="D112" s="63" t="s">
        <v>169</v>
      </c>
      <c r="E112" s="10">
        <f t="shared" si="6"/>
        <v>0.97500000000000009</v>
      </c>
      <c r="F112" s="64">
        <v>1.5</v>
      </c>
      <c r="G112" s="10">
        <f t="shared" si="7"/>
        <v>0</v>
      </c>
      <c r="H112" s="100" t="s">
        <v>174</v>
      </c>
    </row>
    <row r="113" spans="1:8" ht="39.75" customHeight="1" thickBot="1">
      <c r="A113" s="89"/>
      <c r="B113" s="92"/>
      <c r="C113" s="98"/>
      <c r="D113" s="65" t="s">
        <v>27</v>
      </c>
      <c r="E113" s="26">
        <f t="shared" si="6"/>
        <v>0.32500000000000001</v>
      </c>
      <c r="F113" s="66">
        <v>0.5</v>
      </c>
      <c r="G113" s="26">
        <f t="shared" si="7"/>
        <v>0</v>
      </c>
      <c r="H113" s="101" t="s">
        <v>174</v>
      </c>
    </row>
    <row r="114" spans="1:8" ht="39.75" customHeight="1" thickBot="1">
      <c r="A114" s="89"/>
      <c r="B114" s="92"/>
      <c r="C114" s="35" t="s">
        <v>68</v>
      </c>
      <c r="D114" s="50" t="s">
        <v>204</v>
      </c>
      <c r="E114" s="41">
        <f t="shared" si="6"/>
        <v>13</v>
      </c>
      <c r="F114" s="51">
        <v>20</v>
      </c>
      <c r="G114" s="41">
        <f t="shared" si="7"/>
        <v>0</v>
      </c>
      <c r="H114" s="58"/>
    </row>
    <row r="115" spans="1:8" ht="39.75" customHeight="1" thickBot="1">
      <c r="A115" s="89"/>
      <c r="B115" s="93"/>
      <c r="C115" s="34" t="s">
        <v>45</v>
      </c>
      <c r="D115" s="27" t="s">
        <v>128</v>
      </c>
      <c r="E115" s="29">
        <f t="shared" si="6"/>
        <v>65</v>
      </c>
      <c r="F115" s="28">
        <v>100</v>
      </c>
      <c r="G115" s="29">
        <f t="shared" si="7"/>
        <v>0</v>
      </c>
      <c r="H115" s="55"/>
    </row>
    <row r="116" spans="1:8" ht="39.75" customHeight="1">
      <c r="A116" s="89"/>
      <c r="B116" s="91" t="s">
        <v>20</v>
      </c>
      <c r="C116" s="82" t="s">
        <v>111</v>
      </c>
      <c r="D116" s="21" t="s">
        <v>198</v>
      </c>
      <c r="E116" s="23">
        <f t="shared" si="6"/>
        <v>19.5</v>
      </c>
      <c r="F116" s="22">
        <v>30</v>
      </c>
      <c r="G116" s="23">
        <f t="shared" si="7"/>
        <v>0</v>
      </c>
      <c r="H116" s="85" t="s">
        <v>194</v>
      </c>
    </row>
    <row r="117" spans="1:8" ht="39.75" customHeight="1">
      <c r="A117" s="89"/>
      <c r="B117" s="92"/>
      <c r="C117" s="83"/>
      <c r="D117" s="3" t="s">
        <v>46</v>
      </c>
      <c r="E117" s="10">
        <f t="shared" si="6"/>
        <v>6.5</v>
      </c>
      <c r="F117" s="11">
        <v>10</v>
      </c>
      <c r="G117" s="10">
        <f t="shared" si="7"/>
        <v>0</v>
      </c>
      <c r="H117" s="86"/>
    </row>
    <row r="118" spans="1:8" ht="39.75" customHeight="1">
      <c r="A118" s="89"/>
      <c r="B118" s="92"/>
      <c r="C118" s="83"/>
      <c r="D118" s="3" t="s">
        <v>83</v>
      </c>
      <c r="E118" s="10">
        <f t="shared" si="6"/>
        <v>6.5</v>
      </c>
      <c r="F118" s="11">
        <v>10</v>
      </c>
      <c r="G118" s="10">
        <f t="shared" si="7"/>
        <v>0</v>
      </c>
      <c r="H118" s="86"/>
    </row>
    <row r="119" spans="1:8" ht="39.75" customHeight="1">
      <c r="A119" s="89"/>
      <c r="B119" s="92"/>
      <c r="C119" s="83"/>
      <c r="D119" s="3" t="s">
        <v>24</v>
      </c>
      <c r="E119" s="10">
        <f t="shared" si="6"/>
        <v>3.25</v>
      </c>
      <c r="F119" s="11">
        <v>5</v>
      </c>
      <c r="G119" s="40">
        <f t="shared" si="7"/>
        <v>0</v>
      </c>
      <c r="H119" s="86"/>
    </row>
    <row r="120" spans="1:8" ht="39.75" customHeight="1">
      <c r="A120" s="89"/>
      <c r="B120" s="92"/>
      <c r="C120" s="83"/>
      <c r="D120" s="3" t="s">
        <v>189</v>
      </c>
      <c r="E120" s="10">
        <f t="shared" si="6"/>
        <v>1.9500000000000002</v>
      </c>
      <c r="F120" s="11">
        <v>3</v>
      </c>
      <c r="G120" s="10">
        <f t="shared" si="7"/>
        <v>0</v>
      </c>
      <c r="H120" s="86"/>
    </row>
    <row r="121" spans="1:8" ht="39.75" customHeight="1">
      <c r="A121" s="89"/>
      <c r="B121" s="92"/>
      <c r="C121" s="83"/>
      <c r="D121" s="3" t="s">
        <v>84</v>
      </c>
      <c r="E121" s="10">
        <f t="shared" si="6"/>
        <v>0.65</v>
      </c>
      <c r="F121" s="11">
        <v>1</v>
      </c>
      <c r="G121" s="10">
        <f t="shared" si="7"/>
        <v>0</v>
      </c>
      <c r="H121" s="86"/>
    </row>
    <row r="122" spans="1:8" ht="39.75" customHeight="1">
      <c r="A122" s="89"/>
      <c r="B122" s="92"/>
      <c r="C122" s="83"/>
      <c r="D122" s="3" t="s">
        <v>202</v>
      </c>
      <c r="E122" s="10">
        <f t="shared" si="6"/>
        <v>0.13</v>
      </c>
      <c r="F122" s="11">
        <v>0.2</v>
      </c>
      <c r="G122" s="40">
        <f t="shared" si="7"/>
        <v>0</v>
      </c>
      <c r="H122" s="86"/>
    </row>
    <row r="123" spans="1:8" ht="39.75" customHeight="1" thickBot="1">
      <c r="A123" s="89"/>
      <c r="B123" s="92"/>
      <c r="C123" s="84"/>
      <c r="D123" s="24" t="s">
        <v>27</v>
      </c>
      <c r="E123" s="26">
        <f t="shared" si="6"/>
        <v>0.13</v>
      </c>
      <c r="F123" s="25">
        <v>0.2</v>
      </c>
      <c r="G123" s="26">
        <f t="shared" si="7"/>
        <v>0</v>
      </c>
      <c r="H123" s="37" t="s">
        <v>8</v>
      </c>
    </row>
    <row r="124" spans="1:8" ht="39.75" customHeight="1" thickBot="1">
      <c r="A124" s="90"/>
      <c r="B124" s="92"/>
      <c r="C124" s="36" t="s">
        <v>21</v>
      </c>
      <c r="D124" s="30" t="s">
        <v>21</v>
      </c>
      <c r="E124" s="32">
        <f t="shared" si="6"/>
        <v>130</v>
      </c>
      <c r="F124" s="31">
        <v>200</v>
      </c>
      <c r="G124" s="32">
        <f t="shared" si="7"/>
        <v>0</v>
      </c>
      <c r="H124" s="56"/>
    </row>
    <row r="125" spans="1:8" ht="39.75" customHeight="1">
      <c r="A125" s="88" t="s">
        <v>61</v>
      </c>
      <c r="B125" s="91" t="s">
        <v>10</v>
      </c>
      <c r="C125" s="82" t="s">
        <v>34</v>
      </c>
      <c r="D125" s="21" t="s">
        <v>14</v>
      </c>
      <c r="E125" s="23">
        <f t="shared" si="6"/>
        <v>16.25</v>
      </c>
      <c r="F125" s="22">
        <v>25</v>
      </c>
      <c r="G125" s="29">
        <f t="shared" si="7"/>
        <v>0</v>
      </c>
      <c r="H125" s="85" t="s">
        <v>56</v>
      </c>
    </row>
    <row r="126" spans="1:8" ht="39.75" customHeight="1">
      <c r="A126" s="89"/>
      <c r="B126" s="92"/>
      <c r="C126" s="83"/>
      <c r="D126" s="3" t="s">
        <v>82</v>
      </c>
      <c r="E126" s="10">
        <f t="shared" si="6"/>
        <v>3.25</v>
      </c>
      <c r="F126" s="11">
        <v>5</v>
      </c>
      <c r="G126" s="10">
        <f t="shared" si="7"/>
        <v>0</v>
      </c>
      <c r="H126" s="86"/>
    </row>
    <row r="127" spans="1:8" ht="39.75" customHeight="1">
      <c r="A127" s="89"/>
      <c r="B127" s="92"/>
      <c r="C127" s="83"/>
      <c r="D127" s="3" t="s">
        <v>16</v>
      </c>
      <c r="E127" s="10">
        <f t="shared" si="6"/>
        <v>3.25</v>
      </c>
      <c r="F127" s="11">
        <v>5</v>
      </c>
      <c r="G127" s="10">
        <f t="shared" si="7"/>
        <v>0</v>
      </c>
      <c r="H127" s="86"/>
    </row>
    <row r="128" spans="1:8" ht="39.75" customHeight="1">
      <c r="A128" s="89"/>
      <c r="B128" s="92"/>
      <c r="C128" s="83"/>
      <c r="D128" s="3" t="s">
        <v>117</v>
      </c>
      <c r="E128" s="10">
        <f t="shared" ref="E128:E159" si="8">F128*0.65</f>
        <v>3.25</v>
      </c>
      <c r="F128" s="11">
        <v>5</v>
      </c>
      <c r="G128" s="40">
        <f t="shared" ref="G128:G159" si="9">$G$1*E128+$G$2*F128</f>
        <v>0</v>
      </c>
      <c r="H128" s="86"/>
    </row>
    <row r="129" spans="1:8" ht="39.75" customHeight="1">
      <c r="A129" s="89"/>
      <c r="B129" s="92"/>
      <c r="C129" s="83"/>
      <c r="D129" s="3" t="s">
        <v>18</v>
      </c>
      <c r="E129" s="10">
        <f t="shared" si="8"/>
        <v>0.32500000000000001</v>
      </c>
      <c r="F129" s="11">
        <v>0.5</v>
      </c>
      <c r="G129" s="10">
        <f t="shared" si="9"/>
        <v>0</v>
      </c>
      <c r="H129" s="86"/>
    </row>
    <row r="130" spans="1:8" ht="39.75" customHeight="1" thickBot="1">
      <c r="A130" s="89"/>
      <c r="B130" s="93"/>
      <c r="C130" s="84"/>
      <c r="D130" s="24" t="s">
        <v>27</v>
      </c>
      <c r="E130" s="26">
        <f t="shared" si="8"/>
        <v>6.5000000000000002E-2</v>
      </c>
      <c r="F130" s="25">
        <v>0.1</v>
      </c>
      <c r="G130" s="26">
        <f t="shared" si="9"/>
        <v>0</v>
      </c>
      <c r="H130" s="87"/>
    </row>
    <row r="131" spans="1:8" ht="39.75" customHeight="1">
      <c r="A131" s="89"/>
      <c r="B131" s="91" t="s">
        <v>12</v>
      </c>
      <c r="C131" s="82" t="s">
        <v>112</v>
      </c>
      <c r="D131" s="3" t="s">
        <v>14</v>
      </c>
      <c r="E131" s="10">
        <f t="shared" si="8"/>
        <v>32.5</v>
      </c>
      <c r="F131" s="11">
        <v>50</v>
      </c>
      <c r="G131" s="40">
        <f t="shared" si="9"/>
        <v>0</v>
      </c>
      <c r="H131" s="85" t="s">
        <v>140</v>
      </c>
    </row>
    <row r="132" spans="1:8" ht="39.75" customHeight="1">
      <c r="A132" s="89"/>
      <c r="B132" s="92"/>
      <c r="C132" s="83"/>
      <c r="D132" s="3" t="s">
        <v>197</v>
      </c>
      <c r="E132" s="10">
        <f t="shared" si="8"/>
        <v>13</v>
      </c>
      <c r="F132" s="11">
        <v>20</v>
      </c>
      <c r="G132" s="10">
        <f t="shared" si="9"/>
        <v>0</v>
      </c>
      <c r="H132" s="86"/>
    </row>
    <row r="133" spans="1:8" ht="39.75" customHeight="1">
      <c r="A133" s="89"/>
      <c r="B133" s="92"/>
      <c r="C133" s="83"/>
      <c r="D133" s="3" t="s">
        <v>82</v>
      </c>
      <c r="E133" s="10">
        <f t="shared" si="8"/>
        <v>6.5</v>
      </c>
      <c r="F133" s="11">
        <v>10</v>
      </c>
      <c r="G133" s="10">
        <f t="shared" si="9"/>
        <v>0</v>
      </c>
      <c r="H133" s="86"/>
    </row>
    <row r="134" spans="1:8" ht="39.75" customHeight="1">
      <c r="A134" s="89"/>
      <c r="B134" s="92"/>
      <c r="C134" s="83"/>
      <c r="D134" s="3" t="s">
        <v>83</v>
      </c>
      <c r="E134" s="10">
        <f t="shared" si="8"/>
        <v>1.9500000000000002</v>
      </c>
      <c r="F134" s="11">
        <v>3</v>
      </c>
      <c r="G134" s="10">
        <f t="shared" si="9"/>
        <v>0</v>
      </c>
      <c r="H134" s="86"/>
    </row>
    <row r="135" spans="1:8" ht="39.75" customHeight="1">
      <c r="A135" s="89"/>
      <c r="B135" s="92"/>
      <c r="C135" s="83"/>
      <c r="D135" s="3" t="s">
        <v>129</v>
      </c>
      <c r="E135" s="10">
        <f t="shared" si="8"/>
        <v>1.625</v>
      </c>
      <c r="F135" s="11">
        <v>2.5</v>
      </c>
      <c r="G135" s="40">
        <f t="shared" si="9"/>
        <v>0</v>
      </c>
      <c r="H135" s="86"/>
    </row>
    <row r="136" spans="1:8" ht="39.75" customHeight="1">
      <c r="A136" s="89"/>
      <c r="B136" s="92"/>
      <c r="C136" s="83"/>
      <c r="D136" s="3" t="s">
        <v>27</v>
      </c>
      <c r="E136" s="10">
        <f t="shared" si="8"/>
        <v>0.32500000000000001</v>
      </c>
      <c r="F136" s="11">
        <v>0.5</v>
      </c>
      <c r="G136" s="10">
        <f t="shared" si="9"/>
        <v>0</v>
      </c>
      <c r="H136" s="86"/>
    </row>
    <row r="137" spans="1:8" ht="39.75" customHeight="1" thickBot="1">
      <c r="A137" s="89"/>
      <c r="B137" s="92"/>
      <c r="C137" s="83"/>
      <c r="D137" s="42" t="s">
        <v>18</v>
      </c>
      <c r="E137" s="40">
        <f t="shared" si="8"/>
        <v>0.32500000000000001</v>
      </c>
      <c r="F137" s="43">
        <v>0.5</v>
      </c>
      <c r="G137" s="40">
        <f t="shared" si="9"/>
        <v>0</v>
      </c>
      <c r="H137" s="86"/>
    </row>
    <row r="138" spans="1:8" ht="39.75" customHeight="1">
      <c r="A138" s="89"/>
      <c r="B138" s="92"/>
      <c r="C138" s="82" t="s">
        <v>113</v>
      </c>
      <c r="D138" s="21" t="s">
        <v>130</v>
      </c>
      <c r="E138" s="23">
        <f t="shared" si="8"/>
        <v>3.25</v>
      </c>
      <c r="F138" s="22">
        <v>5</v>
      </c>
      <c r="G138" s="23">
        <f t="shared" si="9"/>
        <v>0</v>
      </c>
      <c r="H138" s="85" t="s">
        <v>195</v>
      </c>
    </row>
    <row r="139" spans="1:8" ht="39.75" customHeight="1">
      <c r="A139" s="89"/>
      <c r="B139" s="92"/>
      <c r="C139" s="83"/>
      <c r="D139" s="3" t="s">
        <v>83</v>
      </c>
      <c r="E139" s="10">
        <f t="shared" si="8"/>
        <v>1.3</v>
      </c>
      <c r="F139" s="11">
        <v>2</v>
      </c>
      <c r="G139" s="10">
        <f t="shared" si="9"/>
        <v>0</v>
      </c>
      <c r="H139" s="86"/>
    </row>
    <row r="140" spans="1:8" ht="39.75" customHeight="1">
      <c r="A140" s="89"/>
      <c r="B140" s="92"/>
      <c r="C140" s="83"/>
      <c r="D140" s="3" t="s">
        <v>189</v>
      </c>
      <c r="E140" s="10">
        <f t="shared" si="8"/>
        <v>0.65</v>
      </c>
      <c r="F140" s="11">
        <v>1</v>
      </c>
      <c r="G140" s="10">
        <f t="shared" si="9"/>
        <v>0</v>
      </c>
      <c r="H140" s="86"/>
    </row>
    <row r="141" spans="1:8" ht="39.75" customHeight="1" thickBot="1">
      <c r="A141" s="89"/>
      <c r="B141" s="92"/>
      <c r="C141" s="84"/>
      <c r="D141" s="24" t="s">
        <v>202</v>
      </c>
      <c r="E141" s="26">
        <f t="shared" si="8"/>
        <v>0.13</v>
      </c>
      <c r="F141" s="25">
        <v>0.2</v>
      </c>
      <c r="G141" s="26">
        <f t="shared" si="9"/>
        <v>0</v>
      </c>
      <c r="H141" s="87"/>
    </row>
    <row r="142" spans="1:8" ht="39.75" customHeight="1">
      <c r="A142" s="89"/>
      <c r="B142" s="92"/>
      <c r="C142" s="82" t="s">
        <v>98</v>
      </c>
      <c r="D142" s="21" t="s">
        <v>118</v>
      </c>
      <c r="E142" s="23">
        <f t="shared" si="8"/>
        <v>9.75</v>
      </c>
      <c r="F142" s="22">
        <v>15</v>
      </c>
      <c r="G142" s="23">
        <f t="shared" si="9"/>
        <v>0</v>
      </c>
      <c r="H142" s="85" t="s">
        <v>135</v>
      </c>
    </row>
    <row r="143" spans="1:8" ht="39.75" customHeight="1">
      <c r="A143" s="89"/>
      <c r="B143" s="92"/>
      <c r="C143" s="83"/>
      <c r="D143" s="3" t="s">
        <v>36</v>
      </c>
      <c r="E143" s="10">
        <f t="shared" si="8"/>
        <v>0.97500000000000009</v>
      </c>
      <c r="F143" s="11">
        <v>1.5</v>
      </c>
      <c r="G143" s="40">
        <f t="shared" si="9"/>
        <v>0</v>
      </c>
      <c r="H143" s="86"/>
    </row>
    <row r="144" spans="1:8" ht="39.75" customHeight="1">
      <c r="A144" s="89"/>
      <c r="B144" s="92"/>
      <c r="C144" s="83"/>
      <c r="D144" s="3" t="s">
        <v>18</v>
      </c>
      <c r="E144" s="10">
        <f t="shared" si="8"/>
        <v>0.13</v>
      </c>
      <c r="F144" s="11">
        <v>0.2</v>
      </c>
      <c r="G144" s="10">
        <f t="shared" si="9"/>
        <v>0</v>
      </c>
      <c r="H144" s="86"/>
    </row>
    <row r="145" spans="1:8" ht="39.75" customHeight="1" thickBot="1">
      <c r="A145" s="89"/>
      <c r="B145" s="93"/>
      <c r="C145" s="84"/>
      <c r="D145" s="24" t="s">
        <v>213</v>
      </c>
      <c r="E145" s="26">
        <f t="shared" si="8"/>
        <v>6.5000000000000002E-2</v>
      </c>
      <c r="F145" s="25">
        <v>0.1</v>
      </c>
      <c r="G145" s="26">
        <f t="shared" si="9"/>
        <v>0</v>
      </c>
      <c r="H145" s="87"/>
    </row>
    <row r="146" spans="1:8" ht="39.75" customHeight="1" thickBot="1">
      <c r="A146" s="89"/>
      <c r="B146" s="91" t="s">
        <v>20</v>
      </c>
      <c r="C146" s="35" t="s">
        <v>21</v>
      </c>
      <c r="D146" s="50" t="s">
        <v>21</v>
      </c>
      <c r="E146" s="41">
        <f t="shared" si="8"/>
        <v>130</v>
      </c>
      <c r="F146" s="51">
        <v>200</v>
      </c>
      <c r="G146" s="41">
        <f t="shared" si="9"/>
        <v>0</v>
      </c>
      <c r="H146" s="58"/>
    </row>
    <row r="147" spans="1:8" ht="39.75" customHeight="1">
      <c r="A147" s="89"/>
      <c r="B147" s="92"/>
      <c r="C147" s="82" t="s">
        <v>114</v>
      </c>
      <c r="D147" s="21" t="s">
        <v>131</v>
      </c>
      <c r="E147" s="23">
        <f t="shared" si="8"/>
        <v>16.25</v>
      </c>
      <c r="F147" s="22">
        <v>25</v>
      </c>
      <c r="G147" s="23">
        <f t="shared" si="9"/>
        <v>0</v>
      </c>
      <c r="H147" s="85" t="s">
        <v>141</v>
      </c>
    </row>
    <row r="148" spans="1:8" ht="39.75" customHeight="1">
      <c r="A148" s="89"/>
      <c r="B148" s="92"/>
      <c r="C148" s="83"/>
      <c r="D148" s="3" t="s">
        <v>21</v>
      </c>
      <c r="E148" s="10">
        <f t="shared" si="8"/>
        <v>13</v>
      </c>
      <c r="F148" s="11">
        <v>20</v>
      </c>
      <c r="G148" s="40">
        <f t="shared" si="9"/>
        <v>0</v>
      </c>
      <c r="H148" s="86"/>
    </row>
    <row r="149" spans="1:8" ht="39.75" customHeight="1">
      <c r="A149" s="89"/>
      <c r="B149" s="92"/>
      <c r="C149" s="83"/>
      <c r="D149" s="3" t="s">
        <v>24</v>
      </c>
      <c r="E149" s="10">
        <f t="shared" si="8"/>
        <v>6.5</v>
      </c>
      <c r="F149" s="11">
        <v>10</v>
      </c>
      <c r="G149" s="10">
        <f t="shared" si="9"/>
        <v>0</v>
      </c>
      <c r="H149" s="86"/>
    </row>
    <row r="150" spans="1:8" ht="39.75" customHeight="1" thickBot="1">
      <c r="A150" s="90"/>
      <c r="B150" s="92"/>
      <c r="C150" s="83"/>
      <c r="D150" s="42" t="s">
        <v>83</v>
      </c>
      <c r="E150" s="40">
        <f t="shared" si="8"/>
        <v>1.3</v>
      </c>
      <c r="F150" s="43">
        <v>2</v>
      </c>
      <c r="G150" s="40">
        <f t="shared" si="9"/>
        <v>0</v>
      </c>
      <c r="H150" s="37" t="s">
        <v>8</v>
      </c>
    </row>
    <row r="151" spans="1:8" ht="39.75" customHeight="1">
      <c r="A151" s="88" t="s">
        <v>63</v>
      </c>
      <c r="B151" s="91" t="s">
        <v>10</v>
      </c>
      <c r="C151" s="82" t="s">
        <v>34</v>
      </c>
      <c r="D151" s="21" t="s">
        <v>14</v>
      </c>
      <c r="E151" s="23">
        <f t="shared" si="8"/>
        <v>16.25</v>
      </c>
      <c r="F151" s="22">
        <v>25</v>
      </c>
      <c r="G151" s="29">
        <f t="shared" si="9"/>
        <v>0</v>
      </c>
      <c r="H151" s="85" t="s">
        <v>56</v>
      </c>
    </row>
    <row r="152" spans="1:8" ht="39.75" customHeight="1">
      <c r="A152" s="89"/>
      <c r="B152" s="92"/>
      <c r="C152" s="83"/>
      <c r="D152" s="3" t="s">
        <v>82</v>
      </c>
      <c r="E152" s="10">
        <f t="shared" si="8"/>
        <v>3.25</v>
      </c>
      <c r="F152" s="11">
        <v>5</v>
      </c>
      <c r="G152" s="10">
        <f t="shared" si="9"/>
        <v>0</v>
      </c>
      <c r="H152" s="86"/>
    </row>
    <row r="153" spans="1:8" ht="39.75" customHeight="1">
      <c r="A153" s="89"/>
      <c r="B153" s="92"/>
      <c r="C153" s="83"/>
      <c r="D153" s="3" t="s">
        <v>16</v>
      </c>
      <c r="E153" s="10">
        <f t="shared" si="8"/>
        <v>3.25</v>
      </c>
      <c r="F153" s="11">
        <v>5</v>
      </c>
      <c r="G153" s="10">
        <f t="shared" si="9"/>
        <v>0</v>
      </c>
      <c r="H153" s="86"/>
    </row>
    <row r="154" spans="1:8" ht="39.75" customHeight="1">
      <c r="A154" s="89"/>
      <c r="B154" s="92"/>
      <c r="C154" s="83"/>
      <c r="D154" s="3" t="s">
        <v>117</v>
      </c>
      <c r="E154" s="10">
        <f t="shared" si="8"/>
        <v>3.25</v>
      </c>
      <c r="F154" s="11">
        <v>5</v>
      </c>
      <c r="G154" s="40">
        <f t="shared" si="9"/>
        <v>0</v>
      </c>
      <c r="H154" s="86"/>
    </row>
    <row r="155" spans="1:8" ht="39.75" customHeight="1">
      <c r="A155" s="89"/>
      <c r="B155" s="92"/>
      <c r="C155" s="83"/>
      <c r="D155" s="3" t="s">
        <v>18</v>
      </c>
      <c r="E155" s="10">
        <f t="shared" si="8"/>
        <v>0.32500000000000001</v>
      </c>
      <c r="F155" s="11">
        <v>0.5</v>
      </c>
      <c r="G155" s="10">
        <f t="shared" si="9"/>
        <v>0</v>
      </c>
      <c r="H155" s="86"/>
    </row>
    <row r="156" spans="1:8" ht="39.75" customHeight="1" thickBot="1">
      <c r="A156" s="89"/>
      <c r="B156" s="93"/>
      <c r="C156" s="84"/>
      <c r="D156" s="24" t="s">
        <v>27</v>
      </c>
      <c r="E156" s="26">
        <f t="shared" si="8"/>
        <v>6.5000000000000002E-2</v>
      </c>
      <c r="F156" s="25">
        <v>0.1</v>
      </c>
      <c r="G156" s="26">
        <f t="shared" si="9"/>
        <v>0</v>
      </c>
      <c r="H156" s="87"/>
    </row>
    <row r="157" spans="1:8" ht="39.75" customHeight="1">
      <c r="A157" s="89"/>
      <c r="B157" s="91" t="s">
        <v>12</v>
      </c>
      <c r="C157" s="82" t="s">
        <v>115</v>
      </c>
      <c r="D157" s="21" t="s">
        <v>14</v>
      </c>
      <c r="E157" s="23">
        <f t="shared" si="8"/>
        <v>32.5</v>
      </c>
      <c r="F157" s="22">
        <v>50</v>
      </c>
      <c r="G157" s="29">
        <f t="shared" si="9"/>
        <v>0</v>
      </c>
      <c r="H157" s="85" t="s">
        <v>196</v>
      </c>
    </row>
    <row r="158" spans="1:8" ht="39.75" customHeight="1">
      <c r="A158" s="89"/>
      <c r="B158" s="92"/>
      <c r="C158" s="83"/>
      <c r="D158" s="3" t="s">
        <v>132</v>
      </c>
      <c r="E158" s="10">
        <f t="shared" si="8"/>
        <v>13</v>
      </c>
      <c r="F158" s="11">
        <v>20</v>
      </c>
      <c r="G158" s="10">
        <f t="shared" si="9"/>
        <v>0</v>
      </c>
      <c r="H158" s="86"/>
    </row>
    <row r="159" spans="1:8" ht="39.75" customHeight="1">
      <c r="A159" s="89"/>
      <c r="B159" s="92"/>
      <c r="C159" s="83"/>
      <c r="D159" s="3" t="s">
        <v>82</v>
      </c>
      <c r="E159" s="10">
        <f t="shared" si="8"/>
        <v>3.25</v>
      </c>
      <c r="F159" s="11">
        <v>5</v>
      </c>
      <c r="G159" s="10">
        <f t="shared" si="9"/>
        <v>0</v>
      </c>
      <c r="H159" s="86"/>
    </row>
    <row r="160" spans="1:8" ht="39.75" customHeight="1">
      <c r="A160" s="89"/>
      <c r="B160" s="92"/>
      <c r="C160" s="83"/>
      <c r="D160" s="3" t="s">
        <v>47</v>
      </c>
      <c r="E160" s="10">
        <f t="shared" ref="E160:E191" si="10">F160*0.65</f>
        <v>3.25</v>
      </c>
      <c r="F160" s="11">
        <v>5</v>
      </c>
      <c r="G160" s="40">
        <f t="shared" ref="G160:G191" si="11">$G$1*E160+$G$2*F160</f>
        <v>0</v>
      </c>
      <c r="H160" s="86"/>
    </row>
    <row r="161" spans="1:8" ht="39.75" customHeight="1">
      <c r="A161" s="89"/>
      <c r="B161" s="92"/>
      <c r="C161" s="83"/>
      <c r="D161" s="3" t="s">
        <v>18</v>
      </c>
      <c r="E161" s="10">
        <f t="shared" si="10"/>
        <v>1.9500000000000002</v>
      </c>
      <c r="F161" s="11">
        <v>3</v>
      </c>
      <c r="G161" s="10">
        <f t="shared" si="11"/>
        <v>0</v>
      </c>
      <c r="H161" s="86"/>
    </row>
    <row r="162" spans="1:8" ht="39.75" customHeight="1">
      <c r="A162" s="89"/>
      <c r="B162" s="92"/>
      <c r="C162" s="83"/>
      <c r="D162" s="3" t="s">
        <v>189</v>
      </c>
      <c r="E162" s="10">
        <f t="shared" si="10"/>
        <v>1.3</v>
      </c>
      <c r="F162" s="11">
        <v>2</v>
      </c>
      <c r="G162" s="10">
        <f t="shared" si="11"/>
        <v>0</v>
      </c>
      <c r="H162" s="86"/>
    </row>
    <row r="163" spans="1:8" ht="39.75" customHeight="1">
      <c r="A163" s="89"/>
      <c r="B163" s="92"/>
      <c r="C163" s="83"/>
      <c r="D163" s="3" t="s">
        <v>202</v>
      </c>
      <c r="E163" s="10">
        <f t="shared" si="10"/>
        <v>0.65</v>
      </c>
      <c r="F163" s="11">
        <v>1</v>
      </c>
      <c r="G163" s="10">
        <f t="shared" si="11"/>
        <v>0</v>
      </c>
      <c r="H163" s="86"/>
    </row>
    <row r="164" spans="1:8" ht="39.75" customHeight="1">
      <c r="A164" s="89"/>
      <c r="B164" s="92"/>
      <c r="C164" s="83"/>
      <c r="D164" s="3" t="s">
        <v>133</v>
      </c>
      <c r="E164" s="10">
        <f t="shared" si="10"/>
        <v>0.65</v>
      </c>
      <c r="F164" s="11">
        <v>1</v>
      </c>
      <c r="G164" s="40">
        <f t="shared" si="11"/>
        <v>0</v>
      </c>
      <c r="H164" s="86"/>
    </row>
    <row r="165" spans="1:8" ht="39.75" customHeight="1">
      <c r="A165" s="89"/>
      <c r="B165" s="92"/>
      <c r="C165" s="83"/>
      <c r="D165" s="3" t="s">
        <v>48</v>
      </c>
      <c r="E165" s="10">
        <f t="shared" si="10"/>
        <v>0.65</v>
      </c>
      <c r="F165" s="11">
        <v>1</v>
      </c>
      <c r="G165" s="10">
        <f t="shared" si="11"/>
        <v>0</v>
      </c>
      <c r="H165" s="86"/>
    </row>
    <row r="166" spans="1:8" ht="39.75" customHeight="1">
      <c r="A166" s="89"/>
      <c r="B166" s="92"/>
      <c r="C166" s="83"/>
      <c r="D166" s="3" t="s">
        <v>83</v>
      </c>
      <c r="E166" s="10">
        <f t="shared" si="10"/>
        <v>0.65</v>
      </c>
      <c r="F166" s="11">
        <v>1</v>
      </c>
      <c r="G166" s="10">
        <f t="shared" si="11"/>
        <v>0</v>
      </c>
      <c r="H166" s="86"/>
    </row>
    <row r="167" spans="1:8" ht="39.75" customHeight="1" thickBot="1">
      <c r="A167" s="89"/>
      <c r="B167" s="92"/>
      <c r="C167" s="83"/>
      <c r="D167" s="42" t="s">
        <v>27</v>
      </c>
      <c r="E167" s="40">
        <f t="shared" si="10"/>
        <v>0.32500000000000001</v>
      </c>
      <c r="F167" s="43">
        <v>0.5</v>
      </c>
      <c r="G167" s="40">
        <f t="shared" si="11"/>
        <v>0</v>
      </c>
      <c r="H167" s="86"/>
    </row>
    <row r="168" spans="1:8" ht="39.75" customHeight="1">
      <c r="A168" s="89"/>
      <c r="B168" s="92"/>
      <c r="C168" s="82" t="s">
        <v>101</v>
      </c>
      <c r="D168" s="21" t="s">
        <v>119</v>
      </c>
      <c r="E168" s="23">
        <f t="shared" si="10"/>
        <v>22.75</v>
      </c>
      <c r="F168" s="22">
        <v>35</v>
      </c>
      <c r="G168" s="23">
        <f t="shared" si="11"/>
        <v>0</v>
      </c>
      <c r="H168" s="85" t="s">
        <v>136</v>
      </c>
    </row>
    <row r="169" spans="1:8" ht="39.75" customHeight="1">
      <c r="A169" s="89"/>
      <c r="B169" s="92"/>
      <c r="C169" s="83"/>
      <c r="D169" s="3" t="s">
        <v>82</v>
      </c>
      <c r="E169" s="10">
        <f t="shared" si="10"/>
        <v>3.25</v>
      </c>
      <c r="F169" s="11">
        <v>5</v>
      </c>
      <c r="G169" s="10">
        <f t="shared" si="11"/>
        <v>0</v>
      </c>
      <c r="H169" s="86"/>
    </row>
    <row r="170" spans="1:8" ht="39.75" customHeight="1">
      <c r="A170" s="89"/>
      <c r="B170" s="92"/>
      <c r="C170" s="83"/>
      <c r="D170" s="3" t="s">
        <v>16</v>
      </c>
      <c r="E170" s="10">
        <f t="shared" si="10"/>
        <v>3.25</v>
      </c>
      <c r="F170" s="11">
        <v>5</v>
      </c>
      <c r="G170" s="10">
        <f t="shared" si="11"/>
        <v>0</v>
      </c>
      <c r="H170" s="86"/>
    </row>
    <row r="171" spans="1:8" ht="39.75" customHeight="1">
      <c r="A171" s="89"/>
      <c r="B171" s="92"/>
      <c r="C171" s="83"/>
      <c r="D171" s="3" t="s">
        <v>40</v>
      </c>
      <c r="E171" s="10">
        <f t="shared" si="10"/>
        <v>3.25</v>
      </c>
      <c r="F171" s="11">
        <v>5</v>
      </c>
      <c r="G171" s="40">
        <f t="shared" si="11"/>
        <v>0</v>
      </c>
      <c r="H171" s="86"/>
    </row>
    <row r="172" spans="1:8" ht="39.75" customHeight="1" thickBot="1">
      <c r="A172" s="89"/>
      <c r="B172" s="92"/>
      <c r="C172" s="84"/>
      <c r="D172" s="24" t="s">
        <v>83</v>
      </c>
      <c r="E172" s="26">
        <f t="shared" si="10"/>
        <v>1.3</v>
      </c>
      <c r="F172" s="25">
        <v>2</v>
      </c>
      <c r="G172" s="26">
        <f t="shared" si="11"/>
        <v>0</v>
      </c>
      <c r="H172" s="87"/>
    </row>
    <row r="173" spans="1:8" ht="39.75" customHeight="1" thickBot="1">
      <c r="A173" s="89"/>
      <c r="B173" s="93"/>
      <c r="C173" s="33" t="s">
        <v>49</v>
      </c>
      <c r="D173" s="18" t="s">
        <v>134</v>
      </c>
      <c r="E173" s="20">
        <f t="shared" si="10"/>
        <v>65</v>
      </c>
      <c r="F173" s="19">
        <v>100</v>
      </c>
      <c r="G173" s="20">
        <f t="shared" si="11"/>
        <v>0</v>
      </c>
      <c r="H173" s="57"/>
    </row>
    <row r="174" spans="1:8" ht="39.75" customHeight="1" thickBot="1">
      <c r="A174" s="89"/>
      <c r="B174" s="91" t="s">
        <v>20</v>
      </c>
      <c r="C174" s="82" t="s">
        <v>154</v>
      </c>
      <c r="D174" s="27" t="s">
        <v>155</v>
      </c>
      <c r="E174" s="29">
        <f t="shared" si="10"/>
        <v>19.5</v>
      </c>
      <c r="F174" s="28">
        <v>30</v>
      </c>
      <c r="G174" s="29">
        <f t="shared" si="11"/>
        <v>0</v>
      </c>
      <c r="H174" s="94" t="s">
        <v>8</v>
      </c>
    </row>
    <row r="175" spans="1:8" ht="39.75" customHeight="1" thickBot="1">
      <c r="A175" s="89"/>
      <c r="B175" s="92"/>
      <c r="C175" s="84"/>
      <c r="D175" s="27" t="s">
        <v>156</v>
      </c>
      <c r="E175" s="29">
        <f t="shared" si="10"/>
        <v>3.25</v>
      </c>
      <c r="F175" s="28">
        <v>5</v>
      </c>
      <c r="G175" s="29">
        <f t="shared" ref="G175" si="12">$G$1*E175+$G$2*F175</f>
        <v>0</v>
      </c>
      <c r="H175" s="95"/>
    </row>
    <row r="176" spans="1:8" ht="39.75" customHeight="1" thickBot="1">
      <c r="A176" s="90"/>
      <c r="B176" s="93"/>
      <c r="C176" s="34" t="s">
        <v>21</v>
      </c>
      <c r="D176" s="27" t="s">
        <v>21</v>
      </c>
      <c r="E176" s="29">
        <f t="shared" si="10"/>
        <v>130</v>
      </c>
      <c r="F176" s="28">
        <v>200</v>
      </c>
      <c r="G176" s="29">
        <f t="shared" si="11"/>
        <v>0</v>
      </c>
      <c r="H176" s="55"/>
    </row>
    <row r="177" spans="1:8" ht="39.75" customHeight="1">
      <c r="A177" s="88" t="s">
        <v>64</v>
      </c>
      <c r="B177" s="91" t="s">
        <v>10</v>
      </c>
      <c r="C177" s="82" t="s">
        <v>34</v>
      </c>
      <c r="D177" s="21" t="s">
        <v>14</v>
      </c>
      <c r="E177" s="23">
        <f t="shared" si="10"/>
        <v>16.25</v>
      </c>
      <c r="F177" s="22">
        <v>25</v>
      </c>
      <c r="G177" s="29">
        <f t="shared" si="11"/>
        <v>0</v>
      </c>
      <c r="H177" s="85" t="s">
        <v>56</v>
      </c>
    </row>
    <row r="178" spans="1:8" ht="39.75" customHeight="1">
      <c r="A178" s="89"/>
      <c r="B178" s="92"/>
      <c r="C178" s="83"/>
      <c r="D178" s="3" t="s">
        <v>82</v>
      </c>
      <c r="E178" s="10">
        <f t="shared" si="10"/>
        <v>3.25</v>
      </c>
      <c r="F178" s="11">
        <v>5</v>
      </c>
      <c r="G178" s="10">
        <f t="shared" si="11"/>
        <v>0</v>
      </c>
      <c r="H178" s="86"/>
    </row>
    <row r="179" spans="1:8" ht="39.75" customHeight="1">
      <c r="A179" s="89"/>
      <c r="B179" s="92"/>
      <c r="C179" s="83"/>
      <c r="D179" s="3" t="s">
        <v>16</v>
      </c>
      <c r="E179" s="10">
        <f t="shared" si="10"/>
        <v>3.25</v>
      </c>
      <c r="F179" s="11">
        <v>5</v>
      </c>
      <c r="G179" s="10">
        <f t="shared" si="11"/>
        <v>0</v>
      </c>
      <c r="H179" s="86"/>
    </row>
    <row r="180" spans="1:8" ht="39.75" customHeight="1">
      <c r="A180" s="89"/>
      <c r="B180" s="92"/>
      <c r="C180" s="83"/>
      <c r="D180" s="3" t="s">
        <v>117</v>
      </c>
      <c r="E180" s="10">
        <f t="shared" si="10"/>
        <v>3.25</v>
      </c>
      <c r="F180" s="11">
        <v>5</v>
      </c>
      <c r="G180" s="40">
        <f t="shared" si="11"/>
        <v>0</v>
      </c>
      <c r="H180" s="86"/>
    </row>
    <row r="181" spans="1:8" ht="39.75" customHeight="1">
      <c r="A181" s="89"/>
      <c r="B181" s="92"/>
      <c r="C181" s="83"/>
      <c r="D181" s="3" t="s">
        <v>18</v>
      </c>
      <c r="E181" s="10">
        <f t="shared" si="10"/>
        <v>0.32500000000000001</v>
      </c>
      <c r="F181" s="11">
        <v>0.5</v>
      </c>
      <c r="G181" s="10">
        <f t="shared" si="11"/>
        <v>0</v>
      </c>
      <c r="H181" s="86"/>
    </row>
    <row r="182" spans="1:8" ht="39.75" customHeight="1" thickBot="1">
      <c r="A182" s="89"/>
      <c r="B182" s="93"/>
      <c r="C182" s="84"/>
      <c r="D182" s="24" t="s">
        <v>27</v>
      </c>
      <c r="E182" s="26">
        <f t="shared" si="10"/>
        <v>6.5000000000000002E-2</v>
      </c>
      <c r="F182" s="25">
        <v>0.1</v>
      </c>
      <c r="G182" s="26">
        <f t="shared" si="11"/>
        <v>0</v>
      </c>
      <c r="H182" s="87"/>
    </row>
    <row r="183" spans="1:8" ht="39.75" customHeight="1">
      <c r="A183" s="89"/>
      <c r="B183" s="91" t="s">
        <v>7</v>
      </c>
      <c r="C183" s="96" t="s">
        <v>110</v>
      </c>
      <c r="D183" s="21" t="s">
        <v>14</v>
      </c>
      <c r="E183" s="23">
        <f t="shared" si="10"/>
        <v>32.5</v>
      </c>
      <c r="F183" s="62">
        <v>50</v>
      </c>
      <c r="G183" s="23">
        <f t="shared" si="11"/>
        <v>0</v>
      </c>
      <c r="H183" s="99" t="s">
        <v>173</v>
      </c>
    </row>
    <row r="184" spans="1:8" ht="39.75" customHeight="1">
      <c r="A184" s="89"/>
      <c r="B184" s="92"/>
      <c r="C184" s="97"/>
      <c r="D184" s="63" t="s">
        <v>24</v>
      </c>
      <c r="E184" s="10">
        <f t="shared" si="10"/>
        <v>6.5</v>
      </c>
      <c r="F184" s="64">
        <v>10</v>
      </c>
      <c r="G184" s="10">
        <f t="shared" si="11"/>
        <v>0</v>
      </c>
      <c r="H184" s="100" t="s">
        <v>174</v>
      </c>
    </row>
    <row r="185" spans="1:8" ht="39.75" customHeight="1">
      <c r="A185" s="89"/>
      <c r="B185" s="92"/>
      <c r="C185" s="97"/>
      <c r="D185" s="63" t="s">
        <v>171</v>
      </c>
      <c r="E185" s="10">
        <f t="shared" si="10"/>
        <v>6.5</v>
      </c>
      <c r="F185" s="64">
        <v>10</v>
      </c>
      <c r="G185" s="10">
        <f t="shared" si="11"/>
        <v>0</v>
      </c>
      <c r="H185" s="100" t="s">
        <v>174</v>
      </c>
    </row>
    <row r="186" spans="1:8" ht="39.75" customHeight="1">
      <c r="A186" s="89"/>
      <c r="B186" s="92"/>
      <c r="C186" s="97"/>
      <c r="D186" s="63" t="s">
        <v>172</v>
      </c>
      <c r="E186" s="10">
        <f t="shared" si="10"/>
        <v>4.55</v>
      </c>
      <c r="F186" s="64">
        <v>7</v>
      </c>
      <c r="G186" s="10">
        <f t="shared" si="11"/>
        <v>0</v>
      </c>
      <c r="H186" s="100" t="s">
        <v>174</v>
      </c>
    </row>
    <row r="187" spans="1:8" ht="39.75" customHeight="1">
      <c r="A187" s="89"/>
      <c r="B187" s="92"/>
      <c r="C187" s="97"/>
      <c r="D187" s="63" t="s">
        <v>175</v>
      </c>
      <c r="E187" s="10">
        <f t="shared" si="10"/>
        <v>3.25</v>
      </c>
      <c r="F187" s="64">
        <v>5</v>
      </c>
      <c r="G187" s="10">
        <f t="shared" si="11"/>
        <v>0</v>
      </c>
      <c r="H187" s="100" t="s">
        <v>174</v>
      </c>
    </row>
    <row r="188" spans="1:8" ht="39.75" customHeight="1">
      <c r="A188" s="89"/>
      <c r="B188" s="92"/>
      <c r="C188" s="97"/>
      <c r="D188" s="63" t="s">
        <v>18</v>
      </c>
      <c r="E188" s="10">
        <f t="shared" si="10"/>
        <v>2.6</v>
      </c>
      <c r="F188" s="64">
        <v>4</v>
      </c>
      <c r="G188" s="10">
        <f t="shared" si="11"/>
        <v>0</v>
      </c>
      <c r="H188" s="100" t="s">
        <v>174</v>
      </c>
    </row>
    <row r="189" spans="1:8" ht="39.75" customHeight="1">
      <c r="A189" s="89"/>
      <c r="B189" s="92"/>
      <c r="C189" s="97"/>
      <c r="D189" s="63" t="s">
        <v>176</v>
      </c>
      <c r="E189" s="10">
        <f t="shared" si="10"/>
        <v>1.9500000000000002</v>
      </c>
      <c r="F189" s="64">
        <v>3</v>
      </c>
      <c r="G189" s="10">
        <f t="shared" si="11"/>
        <v>0</v>
      </c>
      <c r="H189" s="100" t="s">
        <v>174</v>
      </c>
    </row>
    <row r="190" spans="1:8" ht="39.75" customHeight="1">
      <c r="A190" s="89"/>
      <c r="B190" s="92"/>
      <c r="C190" s="97"/>
      <c r="D190" s="63" t="s">
        <v>169</v>
      </c>
      <c r="E190" s="10">
        <f t="shared" si="10"/>
        <v>0.97500000000000009</v>
      </c>
      <c r="F190" s="64">
        <v>1.5</v>
      </c>
      <c r="G190" s="10">
        <f t="shared" si="11"/>
        <v>0</v>
      </c>
      <c r="H190" s="100" t="s">
        <v>174</v>
      </c>
    </row>
    <row r="191" spans="1:8" ht="39.75" customHeight="1" thickBot="1">
      <c r="A191" s="89"/>
      <c r="B191" s="92"/>
      <c r="C191" s="98"/>
      <c r="D191" s="65" t="s">
        <v>27</v>
      </c>
      <c r="E191" s="26">
        <f t="shared" si="10"/>
        <v>0.32500000000000001</v>
      </c>
      <c r="F191" s="66">
        <v>0.5</v>
      </c>
      <c r="G191" s="26">
        <f t="shared" si="11"/>
        <v>0</v>
      </c>
      <c r="H191" s="101" t="s">
        <v>174</v>
      </c>
    </row>
    <row r="192" spans="1:8" ht="39.75" customHeight="1">
      <c r="A192" s="89"/>
      <c r="B192" s="92"/>
      <c r="C192" s="83" t="s">
        <v>107</v>
      </c>
      <c r="D192" s="2" t="s">
        <v>126</v>
      </c>
      <c r="E192" s="8">
        <f t="shared" ref="E192:E199" si="13">F192*0.65</f>
        <v>2.6</v>
      </c>
      <c r="F192" s="9">
        <v>4</v>
      </c>
      <c r="G192" s="8">
        <f t="shared" ref="G192:G199" si="14">$G$1*E192+$G$2*F192</f>
        <v>0</v>
      </c>
      <c r="H192" s="86" t="s">
        <v>139</v>
      </c>
    </row>
    <row r="193" spans="1:8" ht="39.75" customHeight="1">
      <c r="A193" s="89"/>
      <c r="B193" s="92"/>
      <c r="C193" s="83"/>
      <c r="D193" s="3" t="s">
        <v>36</v>
      </c>
      <c r="E193" s="10">
        <f t="shared" si="13"/>
        <v>1.9500000000000002</v>
      </c>
      <c r="F193" s="11">
        <v>3</v>
      </c>
      <c r="G193" s="10">
        <f t="shared" si="14"/>
        <v>0</v>
      </c>
      <c r="H193" s="86"/>
    </row>
    <row r="194" spans="1:8" ht="39.75" customHeight="1" thickBot="1">
      <c r="A194" s="89"/>
      <c r="B194" s="92"/>
      <c r="C194" s="83"/>
      <c r="D194" s="42" t="s">
        <v>84</v>
      </c>
      <c r="E194" s="40">
        <f t="shared" si="13"/>
        <v>0.32500000000000001</v>
      </c>
      <c r="F194" s="43">
        <v>0.5</v>
      </c>
      <c r="G194" s="40">
        <f t="shared" si="14"/>
        <v>0</v>
      </c>
      <c r="H194" s="38" t="s">
        <v>9</v>
      </c>
    </row>
    <row r="195" spans="1:8" ht="39.75" customHeight="1">
      <c r="A195" s="89"/>
      <c r="B195" s="92"/>
      <c r="C195" s="82" t="s">
        <v>108</v>
      </c>
      <c r="D195" s="21" t="s">
        <v>127</v>
      </c>
      <c r="E195" s="23">
        <f t="shared" si="13"/>
        <v>22.75</v>
      </c>
      <c r="F195" s="22">
        <v>35</v>
      </c>
      <c r="G195" s="29">
        <f t="shared" si="14"/>
        <v>0</v>
      </c>
      <c r="H195" s="85" t="s">
        <v>51</v>
      </c>
    </row>
    <row r="196" spans="1:8" ht="39.75" customHeight="1" thickBot="1">
      <c r="A196" s="89"/>
      <c r="B196" s="92"/>
      <c r="C196" s="84"/>
      <c r="D196" s="24" t="s">
        <v>83</v>
      </c>
      <c r="E196" s="26">
        <f t="shared" si="13"/>
        <v>3.25</v>
      </c>
      <c r="F196" s="25">
        <v>5</v>
      </c>
      <c r="G196" s="26">
        <f t="shared" si="14"/>
        <v>0</v>
      </c>
      <c r="H196" s="87"/>
    </row>
    <row r="197" spans="1:8" ht="39.75" customHeight="1" thickBot="1">
      <c r="A197" s="89"/>
      <c r="B197" s="92"/>
      <c r="C197" s="35" t="s">
        <v>68</v>
      </c>
      <c r="D197" s="50" t="s">
        <v>204</v>
      </c>
      <c r="E197" s="41">
        <f t="shared" si="13"/>
        <v>13</v>
      </c>
      <c r="F197" s="51">
        <v>20</v>
      </c>
      <c r="G197" s="41">
        <f t="shared" si="14"/>
        <v>0</v>
      </c>
      <c r="H197" s="58"/>
    </row>
    <row r="198" spans="1:8" ht="39.75" customHeight="1" thickBot="1">
      <c r="A198" s="89"/>
      <c r="B198" s="91" t="s">
        <v>20</v>
      </c>
      <c r="C198" s="33" t="s">
        <v>21</v>
      </c>
      <c r="D198" s="18" t="s">
        <v>21</v>
      </c>
      <c r="E198" s="20">
        <f t="shared" si="13"/>
        <v>130</v>
      </c>
      <c r="F198" s="19">
        <v>200</v>
      </c>
      <c r="G198" s="20">
        <f t="shared" si="14"/>
        <v>0</v>
      </c>
      <c r="H198" s="57"/>
    </row>
    <row r="199" spans="1:8" ht="39.75" customHeight="1" thickBot="1">
      <c r="A199" s="90"/>
      <c r="B199" s="93"/>
      <c r="C199" s="36" t="s">
        <v>116</v>
      </c>
      <c r="D199" s="30" t="s">
        <v>50</v>
      </c>
      <c r="E199" s="32">
        <f t="shared" si="13"/>
        <v>19.5</v>
      </c>
      <c r="F199" s="31">
        <v>30</v>
      </c>
      <c r="G199" s="32">
        <f t="shared" si="14"/>
        <v>0</v>
      </c>
      <c r="H199" s="37" t="s">
        <v>8</v>
      </c>
    </row>
    <row r="200" spans="1:8" s="7" customFormat="1" ht="39.75" customHeight="1">
      <c r="A200" s="59"/>
      <c r="B200" s="5"/>
      <c r="C200" s="5"/>
      <c r="D200" s="72"/>
      <c r="E200" s="5"/>
      <c r="F200" s="72"/>
      <c r="G200" s="72"/>
      <c r="H200" s="15"/>
    </row>
    <row r="201" spans="1:8" s="7" customFormat="1" ht="39.75" customHeight="1">
      <c r="A201" s="59"/>
      <c r="B201" s="5"/>
      <c r="C201" s="5"/>
      <c r="D201" s="5"/>
      <c r="E201" s="5"/>
      <c r="F201" s="5"/>
      <c r="G201" s="5"/>
      <c r="H201" s="15"/>
    </row>
    <row r="202" spans="1:8" s="7" customFormat="1" ht="39.75" customHeight="1">
      <c r="A202" s="59"/>
      <c r="B202" s="5"/>
      <c r="C202" s="5"/>
      <c r="D202" s="5"/>
      <c r="E202" s="5"/>
      <c r="F202" s="5"/>
      <c r="G202" s="5"/>
      <c r="H202" s="15"/>
    </row>
    <row r="203" spans="1:8" s="7" customFormat="1" ht="39.75" customHeight="1">
      <c r="A203" s="59"/>
      <c r="B203" s="5"/>
      <c r="C203" s="5"/>
      <c r="D203" s="5"/>
      <c r="E203" s="5"/>
      <c r="F203" s="5"/>
      <c r="G203" s="5"/>
      <c r="H203" s="15"/>
    </row>
    <row r="204" spans="1:8" s="7" customFormat="1" ht="39.75" customHeight="1">
      <c r="A204" s="59"/>
      <c r="B204" s="5"/>
      <c r="C204" s="5"/>
      <c r="D204" s="5"/>
      <c r="E204" s="5"/>
      <c r="F204" s="5"/>
      <c r="G204" s="5"/>
      <c r="H204" s="15"/>
    </row>
    <row r="205" spans="1:8" s="7" customFormat="1" ht="39.75" customHeight="1">
      <c r="A205" s="59"/>
      <c r="B205" s="5"/>
      <c r="C205" s="5"/>
      <c r="D205" s="5"/>
      <c r="E205" s="5"/>
      <c r="F205" s="5"/>
      <c r="G205" s="5"/>
      <c r="H205" s="15"/>
    </row>
    <row r="206" spans="1:8" ht="39.75" customHeight="1">
      <c r="E206" s="5"/>
      <c r="F206" s="5"/>
      <c r="G206" s="5"/>
      <c r="H206" s="15"/>
    </row>
    <row r="207" spans="1:8" ht="39.75" customHeight="1">
      <c r="E207" s="5"/>
      <c r="F207" s="5"/>
      <c r="G207" s="5"/>
      <c r="H207" s="15"/>
    </row>
    <row r="208" spans="1:8" ht="39.75" customHeight="1">
      <c r="E208" s="5"/>
      <c r="F208" s="5"/>
      <c r="G208" s="5"/>
      <c r="H208" s="15"/>
    </row>
    <row r="209" spans="5:8" ht="39.75" customHeight="1">
      <c r="E209" s="5"/>
      <c r="F209" s="5"/>
      <c r="G209" s="5"/>
      <c r="H209" s="15"/>
    </row>
    <row r="210" spans="5:8" ht="39.75" customHeight="1">
      <c r="E210" s="5"/>
      <c r="F210" s="5"/>
      <c r="G210" s="5"/>
      <c r="H210" s="15"/>
    </row>
    <row r="211" spans="5:8" ht="39.75" customHeight="1">
      <c r="E211" s="5"/>
      <c r="F211" s="5"/>
      <c r="G211" s="5"/>
      <c r="H211" s="15"/>
    </row>
    <row r="212" spans="5:8" ht="39.75" customHeight="1">
      <c r="E212" s="5"/>
      <c r="F212" s="5"/>
      <c r="G212" s="5"/>
      <c r="H212" s="15"/>
    </row>
    <row r="213" spans="5:8" ht="39.75" customHeight="1">
      <c r="E213" s="5"/>
      <c r="F213" s="5"/>
      <c r="G213" s="5"/>
      <c r="H213" s="15"/>
    </row>
    <row r="214" spans="5:8" ht="39.75" customHeight="1">
      <c r="E214" s="5"/>
      <c r="F214" s="5"/>
      <c r="G214" s="5"/>
      <c r="H214" s="15"/>
    </row>
    <row r="215" spans="5:8" ht="39.75" customHeight="1">
      <c r="E215" s="5"/>
      <c r="F215" s="5"/>
      <c r="G215" s="5"/>
      <c r="H215" s="15"/>
    </row>
    <row r="216" spans="5:8" ht="39.75" customHeight="1">
      <c r="E216" s="5"/>
      <c r="F216" s="5"/>
      <c r="G216" s="5"/>
      <c r="H216" s="15"/>
    </row>
    <row r="217" spans="5:8" ht="39.75" customHeight="1">
      <c r="E217" s="5"/>
      <c r="F217" s="5"/>
      <c r="G217" s="5"/>
      <c r="H217" s="15"/>
    </row>
    <row r="218" spans="5:8" ht="39.75" customHeight="1">
      <c r="E218" s="5"/>
      <c r="F218" s="5"/>
      <c r="G218" s="5"/>
      <c r="H218" s="15"/>
    </row>
    <row r="219" spans="5:8" ht="39.75" customHeight="1">
      <c r="E219" s="5"/>
      <c r="F219" s="5"/>
      <c r="G219" s="5"/>
      <c r="H219" s="15"/>
    </row>
    <row r="220" spans="5:8" ht="39.75" customHeight="1">
      <c r="E220" s="5"/>
      <c r="F220" s="5"/>
      <c r="G220" s="5"/>
      <c r="H220" s="15"/>
    </row>
    <row r="221" spans="5:8" ht="39.75" customHeight="1">
      <c r="E221" s="5"/>
      <c r="F221" s="5"/>
      <c r="G221" s="5"/>
      <c r="H221" s="15"/>
    </row>
    <row r="222" spans="5:8" ht="39.75" customHeight="1">
      <c r="E222" s="5"/>
      <c r="F222" s="5"/>
      <c r="G222" s="5"/>
      <c r="H222" s="15"/>
    </row>
    <row r="223" spans="5:8" ht="39.75" customHeight="1">
      <c r="E223" s="5"/>
      <c r="F223" s="5"/>
      <c r="G223" s="5"/>
      <c r="H223" s="15"/>
    </row>
    <row r="224" spans="5:8" ht="39.75" customHeight="1">
      <c r="E224" s="5"/>
      <c r="F224" s="5"/>
      <c r="G224" s="5"/>
      <c r="H224" s="15"/>
    </row>
    <row r="225" spans="5:8" ht="39.75" customHeight="1">
      <c r="E225" s="5"/>
      <c r="F225" s="5"/>
      <c r="G225" s="5"/>
      <c r="H225" s="15"/>
    </row>
    <row r="226" spans="5:8" ht="39.75" customHeight="1">
      <c r="E226" s="5"/>
      <c r="F226" s="5"/>
      <c r="G226" s="5"/>
      <c r="H226" s="15"/>
    </row>
    <row r="227" spans="5:8" ht="39.75" customHeight="1">
      <c r="E227" s="5"/>
      <c r="F227" s="5"/>
      <c r="G227" s="5"/>
      <c r="H227" s="15"/>
    </row>
    <row r="228" spans="5:8" ht="39.75" customHeight="1">
      <c r="E228" s="5"/>
      <c r="F228" s="5"/>
      <c r="G228" s="5"/>
      <c r="H228" s="15"/>
    </row>
    <row r="229" spans="5:8" ht="39.75" customHeight="1">
      <c r="E229" s="5"/>
      <c r="F229" s="5"/>
      <c r="G229" s="5"/>
      <c r="H229" s="15"/>
    </row>
    <row r="230" spans="5:8" ht="39.75" customHeight="1">
      <c r="E230" s="5"/>
      <c r="F230" s="5"/>
      <c r="G230" s="5"/>
      <c r="H230" s="15"/>
    </row>
    <row r="231" spans="5:8" ht="39.75" customHeight="1">
      <c r="E231" s="5"/>
      <c r="F231" s="5"/>
      <c r="G231" s="5"/>
      <c r="H231" s="15"/>
    </row>
    <row r="232" spans="5:8" ht="39.75" customHeight="1">
      <c r="E232" s="5"/>
      <c r="F232" s="5"/>
      <c r="G232" s="5"/>
      <c r="H232" s="15"/>
    </row>
    <row r="233" spans="5:8" ht="39.75" customHeight="1">
      <c r="E233" s="5"/>
      <c r="F233" s="5"/>
      <c r="G233" s="5"/>
      <c r="H233" s="15"/>
    </row>
    <row r="234" spans="5:8" ht="39.75" customHeight="1">
      <c r="E234" s="5"/>
      <c r="F234" s="5"/>
      <c r="G234" s="5"/>
      <c r="H234" s="15"/>
    </row>
    <row r="235" spans="5:8" ht="39.75" customHeight="1">
      <c r="E235" s="5"/>
      <c r="F235" s="5"/>
      <c r="G235" s="5"/>
      <c r="H235" s="15"/>
    </row>
    <row r="236" spans="5:8" ht="39.75" customHeight="1">
      <c r="E236" s="5"/>
      <c r="F236" s="5"/>
      <c r="G236" s="5"/>
      <c r="H236" s="15"/>
    </row>
    <row r="237" spans="5:8" ht="39.75" customHeight="1">
      <c r="E237" s="5"/>
      <c r="F237" s="5"/>
      <c r="G237" s="5"/>
      <c r="H237" s="15"/>
    </row>
    <row r="238" spans="5:8" ht="39.75" customHeight="1">
      <c r="E238" s="5"/>
      <c r="F238" s="5"/>
      <c r="G238" s="5"/>
      <c r="H238" s="15"/>
    </row>
    <row r="239" spans="5:8" ht="39.75" customHeight="1">
      <c r="E239" s="5"/>
      <c r="F239" s="5"/>
      <c r="G239" s="5"/>
      <c r="H239" s="15"/>
    </row>
    <row r="240" spans="5:8" ht="39.75" customHeight="1">
      <c r="E240" s="5"/>
      <c r="F240" s="5"/>
      <c r="G240" s="5"/>
      <c r="H240" s="15"/>
    </row>
    <row r="241" spans="5:8" ht="39.75" customHeight="1">
      <c r="E241" s="5"/>
      <c r="F241" s="5"/>
      <c r="G241" s="5"/>
      <c r="H241" s="15"/>
    </row>
    <row r="242" spans="5:8" ht="39.75" customHeight="1">
      <c r="E242" s="5"/>
      <c r="F242" s="5"/>
      <c r="G242" s="5"/>
      <c r="H242" s="15"/>
    </row>
    <row r="243" spans="5:8" ht="39.75" customHeight="1">
      <c r="E243" s="5"/>
      <c r="F243" s="5"/>
      <c r="G243" s="5"/>
      <c r="H243" s="15"/>
    </row>
    <row r="244" spans="5:8" ht="39.75" customHeight="1">
      <c r="E244" s="5"/>
      <c r="F244" s="5"/>
      <c r="G244" s="5"/>
      <c r="H244" s="15"/>
    </row>
    <row r="245" spans="5:8" ht="39.75" customHeight="1">
      <c r="E245" s="5"/>
      <c r="F245" s="5"/>
      <c r="G245" s="5"/>
      <c r="H245" s="15"/>
    </row>
    <row r="246" spans="5:8" ht="39.75" customHeight="1">
      <c r="E246" s="5"/>
      <c r="F246" s="5"/>
      <c r="G246" s="5"/>
      <c r="H246" s="15"/>
    </row>
    <row r="247" spans="5:8" ht="39.75" customHeight="1">
      <c r="E247" s="5"/>
      <c r="F247" s="5"/>
      <c r="G247" s="5"/>
      <c r="H247" s="15"/>
    </row>
    <row r="248" spans="5:8" ht="39.75" customHeight="1">
      <c r="E248" s="5"/>
      <c r="F248" s="5"/>
      <c r="G248" s="5"/>
      <c r="H248" s="15"/>
    </row>
    <row r="249" spans="5:8" ht="39.75" customHeight="1">
      <c r="E249" s="5"/>
      <c r="F249" s="5"/>
      <c r="G249" s="5"/>
      <c r="H249" s="15"/>
    </row>
    <row r="250" spans="5:8" ht="39.75" customHeight="1">
      <c r="E250" s="5"/>
      <c r="F250" s="5"/>
      <c r="G250" s="5"/>
      <c r="H250" s="15"/>
    </row>
    <row r="251" spans="5:8" ht="39.75" customHeight="1">
      <c r="E251" s="5"/>
      <c r="F251" s="5"/>
      <c r="G251" s="5"/>
      <c r="H251" s="15"/>
    </row>
    <row r="252" spans="5:8" ht="39.75" customHeight="1">
      <c r="E252" s="5"/>
      <c r="F252" s="5"/>
      <c r="G252" s="5"/>
      <c r="H252" s="15"/>
    </row>
    <row r="253" spans="5:8" ht="39.75" customHeight="1">
      <c r="E253" s="5"/>
      <c r="F253" s="5"/>
      <c r="G253" s="5"/>
      <c r="H253" s="15"/>
    </row>
    <row r="254" spans="5:8" ht="39.75" customHeight="1">
      <c r="E254" s="5"/>
      <c r="F254" s="5"/>
      <c r="G254" s="5"/>
      <c r="H254" s="15"/>
    </row>
    <row r="255" spans="5:8" ht="39.75" customHeight="1">
      <c r="E255" s="5"/>
      <c r="F255" s="5"/>
      <c r="G255" s="5"/>
      <c r="H255" s="15"/>
    </row>
    <row r="256" spans="5:8" ht="39.75" customHeight="1">
      <c r="E256" s="5"/>
      <c r="F256" s="5"/>
      <c r="G256" s="5"/>
      <c r="H256" s="15"/>
    </row>
    <row r="257" spans="5:8" ht="39.75" customHeight="1">
      <c r="E257" s="5"/>
      <c r="F257" s="5"/>
      <c r="G257" s="5"/>
      <c r="H257" s="15"/>
    </row>
    <row r="258" spans="5:8" ht="39.75" customHeight="1">
      <c r="E258" s="5"/>
      <c r="F258" s="5"/>
      <c r="G258" s="5"/>
      <c r="H258" s="15"/>
    </row>
    <row r="259" spans="5:8" ht="39.75" customHeight="1">
      <c r="E259" s="5"/>
      <c r="F259" s="5"/>
      <c r="G259" s="5"/>
      <c r="H259" s="15"/>
    </row>
    <row r="260" spans="5:8" ht="39.75" customHeight="1">
      <c r="E260" s="5"/>
      <c r="F260" s="5"/>
      <c r="G260" s="5"/>
      <c r="H260" s="15"/>
    </row>
    <row r="261" spans="5:8" ht="39.75" customHeight="1">
      <c r="E261" s="5"/>
      <c r="F261" s="5"/>
      <c r="G261" s="5"/>
      <c r="H261" s="15"/>
    </row>
    <row r="262" spans="5:8" ht="39.75" customHeight="1">
      <c r="E262" s="5"/>
      <c r="F262" s="5"/>
      <c r="G262" s="5"/>
      <c r="H262" s="15"/>
    </row>
    <row r="263" spans="5:8" ht="39.75" customHeight="1">
      <c r="E263" s="5"/>
      <c r="F263" s="5"/>
      <c r="G263" s="5"/>
      <c r="H263" s="15"/>
    </row>
    <row r="264" spans="5:8" ht="39.75" customHeight="1">
      <c r="E264" s="5"/>
      <c r="F264" s="5"/>
      <c r="G264" s="5"/>
      <c r="H264" s="15"/>
    </row>
    <row r="265" spans="5:8" ht="39.75" customHeight="1">
      <c r="E265" s="5"/>
      <c r="F265" s="5"/>
      <c r="G265" s="5"/>
      <c r="H265" s="15"/>
    </row>
    <row r="266" spans="5:8" ht="39.75" customHeight="1">
      <c r="E266" s="5"/>
      <c r="F266" s="5"/>
      <c r="G266" s="5"/>
      <c r="H266" s="15"/>
    </row>
    <row r="267" spans="5:8" ht="39.75" customHeight="1">
      <c r="E267" s="5"/>
      <c r="F267" s="5"/>
      <c r="G267" s="5"/>
      <c r="H267" s="15"/>
    </row>
    <row r="268" spans="5:8" ht="39.75" customHeight="1">
      <c r="E268" s="5"/>
      <c r="F268" s="5"/>
      <c r="G268" s="5"/>
      <c r="H268" s="15"/>
    </row>
    <row r="269" spans="5:8" ht="39.75" customHeight="1">
      <c r="E269" s="5"/>
      <c r="F269" s="5"/>
      <c r="G269" s="5"/>
      <c r="H269" s="15"/>
    </row>
    <row r="270" spans="5:8" ht="39.75" customHeight="1">
      <c r="E270" s="5"/>
      <c r="F270" s="5"/>
      <c r="G270" s="5"/>
      <c r="H270" s="15"/>
    </row>
    <row r="271" spans="5:8" ht="39.75" customHeight="1">
      <c r="E271" s="5"/>
      <c r="F271" s="5"/>
      <c r="G271" s="5"/>
      <c r="H271" s="15"/>
    </row>
    <row r="272" spans="5:8" ht="39.75" customHeight="1">
      <c r="E272" s="5"/>
      <c r="F272" s="5"/>
      <c r="G272" s="5"/>
      <c r="H272" s="15"/>
    </row>
    <row r="273" spans="5:8" ht="39.75" customHeight="1">
      <c r="E273" s="5"/>
      <c r="F273" s="5"/>
      <c r="G273" s="5"/>
      <c r="H273" s="15"/>
    </row>
    <row r="274" spans="5:8" ht="39.75" customHeight="1">
      <c r="E274" s="5"/>
      <c r="F274" s="5"/>
      <c r="G274" s="5"/>
      <c r="H274" s="15"/>
    </row>
    <row r="275" spans="5:8" ht="39.75" customHeight="1">
      <c r="E275" s="5"/>
      <c r="F275" s="5"/>
      <c r="G275" s="5"/>
      <c r="H275" s="15"/>
    </row>
    <row r="276" spans="5:8" ht="39.75" customHeight="1">
      <c r="E276" s="5"/>
      <c r="F276" s="5"/>
      <c r="G276" s="5"/>
      <c r="H276" s="15"/>
    </row>
    <row r="277" spans="5:8" ht="39.75" customHeight="1">
      <c r="E277" s="5"/>
      <c r="F277" s="5"/>
      <c r="G277" s="5"/>
      <c r="H277" s="15"/>
    </row>
    <row r="278" spans="5:8" ht="39.75" customHeight="1">
      <c r="E278" s="5"/>
      <c r="F278" s="5"/>
      <c r="G278" s="5"/>
      <c r="H278" s="15"/>
    </row>
    <row r="279" spans="5:8" ht="39.75" customHeight="1">
      <c r="E279" s="5"/>
      <c r="F279" s="5"/>
      <c r="G279" s="5"/>
      <c r="H279" s="15"/>
    </row>
    <row r="280" spans="5:8" ht="39.75" customHeight="1">
      <c r="E280" s="5"/>
      <c r="F280" s="5"/>
      <c r="G280" s="5"/>
      <c r="H280" s="15"/>
    </row>
    <row r="281" spans="5:8" ht="39.75" customHeight="1">
      <c r="E281" s="5"/>
      <c r="F281" s="5"/>
      <c r="G281" s="5"/>
      <c r="H281" s="15"/>
    </row>
    <row r="282" spans="5:8" ht="39.75" customHeight="1">
      <c r="E282" s="5"/>
      <c r="F282" s="5"/>
      <c r="G282" s="5"/>
      <c r="H282" s="15"/>
    </row>
    <row r="283" spans="5:8" ht="39.75" customHeight="1">
      <c r="E283" s="5"/>
      <c r="F283" s="5"/>
      <c r="G283" s="5"/>
      <c r="H283" s="15"/>
    </row>
    <row r="284" spans="5:8" ht="39.75" customHeight="1">
      <c r="E284" s="5"/>
      <c r="F284" s="5"/>
      <c r="G284" s="5"/>
      <c r="H284" s="15"/>
    </row>
    <row r="285" spans="5:8" ht="39.75" customHeight="1">
      <c r="E285" s="5"/>
      <c r="F285" s="5"/>
      <c r="G285" s="5"/>
      <c r="H285" s="15"/>
    </row>
    <row r="286" spans="5:8" ht="39.75" customHeight="1">
      <c r="E286" s="5"/>
      <c r="F286" s="5"/>
      <c r="G286" s="5"/>
      <c r="H286" s="15"/>
    </row>
    <row r="287" spans="5:8" ht="39.75" customHeight="1">
      <c r="E287" s="5"/>
      <c r="F287" s="5"/>
      <c r="G287" s="5"/>
      <c r="H287" s="15"/>
    </row>
    <row r="288" spans="5:8" ht="39.75" customHeight="1">
      <c r="E288" s="5"/>
      <c r="F288" s="5"/>
      <c r="G288" s="5"/>
      <c r="H288" s="15"/>
    </row>
    <row r="289" spans="5:8" ht="39.75" customHeight="1">
      <c r="E289" s="5"/>
      <c r="F289" s="5"/>
      <c r="G289" s="5"/>
      <c r="H289" s="15"/>
    </row>
    <row r="290" spans="5:8" ht="39.75" customHeight="1">
      <c r="E290" s="5"/>
      <c r="F290" s="5"/>
      <c r="G290" s="5"/>
      <c r="H290" s="15"/>
    </row>
    <row r="291" spans="5:8" ht="39.75" customHeight="1">
      <c r="E291" s="5"/>
      <c r="F291" s="5"/>
      <c r="G291" s="5"/>
      <c r="H291" s="15"/>
    </row>
    <row r="292" spans="5:8" ht="39.75" customHeight="1">
      <c r="E292" s="5"/>
      <c r="F292" s="5"/>
      <c r="G292" s="5"/>
      <c r="H292" s="15"/>
    </row>
    <row r="293" spans="5:8" ht="39.75" customHeight="1">
      <c r="E293" s="5"/>
      <c r="F293" s="5"/>
      <c r="G293" s="5"/>
      <c r="H293" s="15"/>
    </row>
    <row r="294" spans="5:8" ht="39.75" customHeight="1">
      <c r="E294" s="5"/>
      <c r="F294" s="5"/>
      <c r="G294" s="5"/>
      <c r="H294" s="15"/>
    </row>
    <row r="295" spans="5:8" ht="39.75" customHeight="1">
      <c r="E295" s="5"/>
      <c r="F295" s="5"/>
      <c r="G295" s="5"/>
      <c r="H295" s="15"/>
    </row>
    <row r="296" spans="5:8" ht="39.75" customHeight="1">
      <c r="E296" s="5"/>
      <c r="F296" s="5"/>
      <c r="G296" s="5"/>
      <c r="H296" s="15"/>
    </row>
    <row r="297" spans="5:8" ht="39.75" customHeight="1">
      <c r="E297" s="5"/>
      <c r="F297" s="5"/>
      <c r="G297" s="5"/>
      <c r="H297" s="15"/>
    </row>
    <row r="298" spans="5:8" ht="39.75" customHeight="1">
      <c r="E298" s="5"/>
      <c r="F298" s="5"/>
      <c r="G298" s="5"/>
      <c r="H298" s="15"/>
    </row>
    <row r="299" spans="5:8" ht="39.75" customHeight="1">
      <c r="E299" s="5"/>
      <c r="F299" s="5"/>
      <c r="G299" s="5"/>
      <c r="H299" s="15"/>
    </row>
    <row r="300" spans="5:8" ht="39.75" customHeight="1">
      <c r="E300" s="5"/>
      <c r="F300" s="5"/>
      <c r="G300" s="5"/>
      <c r="H300" s="15"/>
    </row>
    <row r="301" spans="5:8" ht="39.75" customHeight="1">
      <c r="E301" s="5"/>
      <c r="F301" s="5"/>
      <c r="G301" s="5"/>
      <c r="H301" s="15"/>
    </row>
    <row r="302" spans="5:8" ht="39.75" customHeight="1">
      <c r="E302" s="5"/>
      <c r="F302" s="5"/>
      <c r="G302" s="5"/>
      <c r="H302" s="15"/>
    </row>
    <row r="303" spans="5:8" ht="39.75" customHeight="1">
      <c r="E303" s="5"/>
      <c r="F303" s="5"/>
      <c r="G303" s="5"/>
      <c r="H303" s="15"/>
    </row>
    <row r="304" spans="5:8" ht="39.75" customHeight="1">
      <c r="E304" s="5"/>
      <c r="F304" s="5"/>
      <c r="G304" s="5"/>
      <c r="H304" s="15"/>
    </row>
    <row r="305" spans="5:8" ht="39.75" customHeight="1">
      <c r="E305" s="5"/>
      <c r="F305" s="5"/>
      <c r="G305" s="5"/>
      <c r="H305" s="15"/>
    </row>
    <row r="306" spans="5:8" ht="39.75" customHeight="1">
      <c r="E306" s="5"/>
      <c r="F306" s="5"/>
      <c r="G306" s="5"/>
      <c r="H306" s="15"/>
    </row>
    <row r="307" spans="5:8" ht="39.75" customHeight="1">
      <c r="E307" s="5"/>
      <c r="F307" s="5"/>
      <c r="G307" s="5"/>
      <c r="H307" s="15"/>
    </row>
    <row r="308" spans="5:8" ht="39.75" customHeight="1">
      <c r="E308" s="5"/>
      <c r="F308" s="5"/>
      <c r="G308" s="5"/>
      <c r="H308" s="15"/>
    </row>
    <row r="309" spans="5:8" ht="39.75" customHeight="1">
      <c r="E309" s="5"/>
      <c r="F309" s="5"/>
      <c r="G309" s="5"/>
      <c r="H309" s="15"/>
    </row>
    <row r="310" spans="5:8" ht="39.75" customHeight="1">
      <c r="E310" s="5"/>
      <c r="F310" s="5"/>
      <c r="G310" s="5"/>
      <c r="H310" s="15"/>
    </row>
    <row r="311" spans="5:8" ht="39.75" customHeight="1">
      <c r="E311" s="5"/>
      <c r="F311" s="5"/>
      <c r="G311" s="5"/>
      <c r="H311" s="15"/>
    </row>
    <row r="312" spans="5:8" ht="39.75" customHeight="1">
      <c r="E312" s="5"/>
      <c r="F312" s="5"/>
      <c r="G312" s="5"/>
      <c r="H312" s="15"/>
    </row>
    <row r="313" spans="5:8" ht="39.75" customHeight="1">
      <c r="E313" s="5"/>
      <c r="F313" s="5"/>
      <c r="G313" s="5"/>
      <c r="H313" s="15"/>
    </row>
    <row r="314" spans="5:8" ht="39.75" customHeight="1">
      <c r="E314" s="5"/>
      <c r="F314" s="5"/>
      <c r="G314" s="5"/>
      <c r="H314" s="15"/>
    </row>
    <row r="315" spans="5:8" ht="39.75" customHeight="1">
      <c r="E315" s="5"/>
      <c r="F315" s="5"/>
      <c r="G315" s="5"/>
      <c r="H315" s="15"/>
    </row>
    <row r="316" spans="5:8" ht="39.75" customHeight="1">
      <c r="E316" s="5"/>
      <c r="F316" s="5"/>
      <c r="G316" s="5"/>
      <c r="H316" s="15"/>
    </row>
    <row r="317" spans="5:8" ht="39.75" customHeight="1">
      <c r="E317" s="5"/>
      <c r="F317" s="5"/>
      <c r="G317" s="5"/>
      <c r="H317" s="15"/>
    </row>
    <row r="318" spans="5:8" ht="39.75" customHeight="1">
      <c r="E318" s="5"/>
      <c r="F318" s="5"/>
      <c r="G318" s="5"/>
      <c r="H318" s="15"/>
    </row>
    <row r="319" spans="5:8" ht="39.75" customHeight="1">
      <c r="E319" s="5"/>
      <c r="F319" s="5"/>
      <c r="G319" s="5"/>
      <c r="H319" s="15"/>
    </row>
    <row r="320" spans="5:8" ht="39.75" customHeight="1">
      <c r="E320" s="5"/>
      <c r="F320" s="5"/>
      <c r="G320" s="5"/>
      <c r="H320" s="15"/>
    </row>
    <row r="321" spans="5:8" ht="39.75" customHeight="1">
      <c r="E321" s="5"/>
      <c r="F321" s="5"/>
      <c r="G321" s="5"/>
      <c r="H321" s="15"/>
    </row>
    <row r="322" spans="5:8" ht="39.75" customHeight="1">
      <c r="E322" s="5"/>
      <c r="F322" s="5"/>
      <c r="G322" s="5"/>
      <c r="H322" s="15"/>
    </row>
    <row r="323" spans="5:8" ht="39.75" customHeight="1">
      <c r="E323" s="5"/>
      <c r="F323" s="5"/>
      <c r="G323" s="5"/>
      <c r="H323" s="15"/>
    </row>
    <row r="324" spans="5:8" ht="39.75" customHeight="1">
      <c r="E324" s="5"/>
      <c r="F324" s="5"/>
      <c r="G324" s="5"/>
      <c r="H324" s="15"/>
    </row>
    <row r="325" spans="5:8" ht="39.75" customHeight="1">
      <c r="E325" s="5"/>
      <c r="F325" s="5"/>
      <c r="G325" s="5"/>
      <c r="H325" s="15"/>
    </row>
    <row r="326" spans="5:8" ht="39.75" customHeight="1">
      <c r="E326" s="5"/>
      <c r="F326" s="5"/>
      <c r="G326" s="5"/>
      <c r="H326" s="15"/>
    </row>
    <row r="327" spans="5:8" ht="39.75" customHeight="1">
      <c r="E327" s="5"/>
      <c r="F327" s="5"/>
      <c r="G327" s="5"/>
      <c r="H327" s="15"/>
    </row>
    <row r="328" spans="5:8" ht="39.75" customHeight="1">
      <c r="E328" s="5"/>
      <c r="F328" s="5"/>
      <c r="G328" s="5"/>
      <c r="H328" s="15"/>
    </row>
    <row r="329" spans="5:8" ht="39.75" customHeight="1">
      <c r="E329" s="5"/>
      <c r="F329" s="5"/>
      <c r="G329" s="5"/>
      <c r="H329" s="15"/>
    </row>
    <row r="330" spans="5:8" ht="39.75" customHeight="1">
      <c r="E330" s="5"/>
      <c r="F330" s="5"/>
      <c r="G330" s="5"/>
      <c r="H330" s="15"/>
    </row>
    <row r="331" spans="5:8" ht="39.75" customHeight="1">
      <c r="E331" s="5"/>
      <c r="F331" s="5"/>
      <c r="G331" s="5"/>
      <c r="H331" s="15"/>
    </row>
    <row r="332" spans="5:8" ht="39.75" customHeight="1">
      <c r="E332" s="5"/>
      <c r="F332" s="5"/>
      <c r="G332" s="5"/>
      <c r="H332" s="15"/>
    </row>
    <row r="333" spans="5:8" ht="39.75" customHeight="1">
      <c r="E333" s="5"/>
      <c r="F333" s="5"/>
      <c r="G333" s="5"/>
      <c r="H333" s="15"/>
    </row>
    <row r="334" spans="5:8" ht="39.75" customHeight="1">
      <c r="E334" s="5"/>
      <c r="F334" s="5"/>
      <c r="G334" s="5"/>
      <c r="H334" s="15"/>
    </row>
    <row r="335" spans="5:8" ht="39.75" customHeight="1">
      <c r="E335" s="5"/>
      <c r="F335" s="5"/>
      <c r="G335" s="5"/>
      <c r="H335" s="15"/>
    </row>
    <row r="336" spans="5:8" ht="39.75" customHeight="1">
      <c r="E336" s="5"/>
      <c r="F336" s="5"/>
      <c r="G336" s="5"/>
      <c r="H336" s="15"/>
    </row>
    <row r="337" spans="5:8" ht="39.75" customHeight="1">
      <c r="E337" s="5"/>
      <c r="F337" s="5"/>
      <c r="G337" s="5"/>
      <c r="H337" s="15"/>
    </row>
    <row r="338" spans="5:8" ht="39.75" customHeight="1">
      <c r="E338" s="5"/>
      <c r="F338" s="5"/>
      <c r="G338" s="5"/>
      <c r="H338" s="15"/>
    </row>
    <row r="339" spans="5:8" ht="39.75" customHeight="1">
      <c r="E339" s="5"/>
      <c r="F339" s="5"/>
      <c r="G339" s="5"/>
      <c r="H339" s="15"/>
    </row>
    <row r="340" spans="5:8" ht="39.75" customHeight="1">
      <c r="E340" s="5"/>
      <c r="F340" s="5"/>
      <c r="G340" s="5"/>
      <c r="H340" s="15"/>
    </row>
    <row r="341" spans="5:8" ht="39.75" customHeight="1">
      <c r="E341" s="5"/>
      <c r="F341" s="5"/>
      <c r="G341" s="5"/>
      <c r="H341" s="15"/>
    </row>
    <row r="342" spans="5:8" ht="39.75" customHeight="1">
      <c r="E342" s="5"/>
      <c r="F342" s="5"/>
      <c r="G342" s="5"/>
      <c r="H342" s="15"/>
    </row>
    <row r="343" spans="5:8" ht="39.75" customHeight="1">
      <c r="E343" s="5"/>
      <c r="F343" s="5"/>
      <c r="G343" s="5"/>
      <c r="H343" s="15"/>
    </row>
    <row r="344" spans="5:8" ht="39.75" customHeight="1">
      <c r="E344" s="5"/>
      <c r="F344" s="5"/>
      <c r="G344" s="5"/>
      <c r="H344" s="15"/>
    </row>
    <row r="345" spans="5:8" ht="39.75" customHeight="1">
      <c r="E345" s="5"/>
      <c r="F345" s="5"/>
      <c r="G345" s="5"/>
      <c r="H345" s="15"/>
    </row>
    <row r="346" spans="5:8" ht="39.75" customHeight="1">
      <c r="E346" s="5"/>
      <c r="F346" s="5"/>
      <c r="G346" s="5"/>
      <c r="H346" s="15"/>
    </row>
    <row r="347" spans="5:8" ht="39.75" customHeight="1">
      <c r="E347" s="5"/>
      <c r="F347" s="5"/>
      <c r="G347" s="5"/>
      <c r="H347" s="15"/>
    </row>
    <row r="348" spans="5:8" ht="39.75" customHeight="1">
      <c r="E348" s="5"/>
      <c r="F348" s="5"/>
      <c r="G348" s="5"/>
      <c r="H348" s="15"/>
    </row>
    <row r="349" spans="5:8" ht="39.75" customHeight="1">
      <c r="E349" s="5"/>
      <c r="F349" s="5"/>
      <c r="G349" s="5"/>
      <c r="H349" s="15"/>
    </row>
    <row r="350" spans="5:8" ht="39.75" customHeight="1">
      <c r="E350" s="5"/>
      <c r="F350" s="5"/>
      <c r="G350" s="5"/>
      <c r="H350" s="15"/>
    </row>
    <row r="351" spans="5:8" ht="39.75" customHeight="1">
      <c r="E351" s="5"/>
      <c r="F351" s="5"/>
      <c r="G351" s="5"/>
      <c r="H351" s="15"/>
    </row>
    <row r="352" spans="5:8" ht="39.75" customHeight="1">
      <c r="E352" s="5"/>
      <c r="F352" s="5"/>
      <c r="G352" s="5"/>
      <c r="H352" s="15"/>
    </row>
    <row r="353" spans="5:8" ht="39.75" customHeight="1">
      <c r="E353" s="5"/>
      <c r="F353" s="5"/>
      <c r="G353" s="5"/>
      <c r="H353" s="15"/>
    </row>
    <row r="354" spans="5:8" ht="39.75" customHeight="1">
      <c r="E354" s="5"/>
      <c r="F354" s="5"/>
      <c r="G354" s="5"/>
      <c r="H354" s="15"/>
    </row>
    <row r="355" spans="5:8" ht="39.75" customHeight="1">
      <c r="E355" s="5"/>
      <c r="F355" s="5"/>
      <c r="G355" s="5"/>
      <c r="H355" s="15"/>
    </row>
    <row r="356" spans="5:8" ht="39.75" customHeight="1">
      <c r="E356" s="5"/>
      <c r="F356" s="5"/>
      <c r="G356" s="5"/>
      <c r="H356" s="15"/>
    </row>
    <row r="357" spans="5:8" ht="39.75" customHeight="1">
      <c r="E357" s="5"/>
      <c r="F357" s="5"/>
      <c r="G357" s="5"/>
      <c r="H357" s="15"/>
    </row>
    <row r="358" spans="5:8" ht="39.75" customHeight="1">
      <c r="E358" s="5"/>
      <c r="F358" s="5"/>
      <c r="G358" s="5"/>
      <c r="H358" s="15"/>
    </row>
    <row r="359" spans="5:8" ht="39.75" customHeight="1">
      <c r="E359" s="5"/>
      <c r="F359" s="5"/>
      <c r="G359" s="5"/>
      <c r="H359" s="15"/>
    </row>
    <row r="360" spans="5:8" ht="39.75" customHeight="1">
      <c r="E360" s="5"/>
      <c r="F360" s="5"/>
      <c r="G360" s="5"/>
      <c r="H360" s="15"/>
    </row>
    <row r="361" spans="5:8" ht="39.75" customHeight="1">
      <c r="E361" s="5"/>
      <c r="F361" s="5"/>
      <c r="G361" s="5"/>
      <c r="H361" s="15"/>
    </row>
    <row r="362" spans="5:8" ht="39.75" customHeight="1">
      <c r="E362" s="5"/>
      <c r="F362" s="5"/>
      <c r="G362" s="5"/>
      <c r="H362" s="15"/>
    </row>
    <row r="363" spans="5:8" ht="39.75" customHeight="1">
      <c r="E363" s="5"/>
      <c r="F363" s="5"/>
      <c r="G363" s="5"/>
      <c r="H363" s="15"/>
    </row>
    <row r="364" spans="5:8" ht="39.75" customHeight="1">
      <c r="E364" s="5"/>
      <c r="F364" s="5"/>
      <c r="G364" s="5"/>
      <c r="H364" s="15"/>
    </row>
    <row r="365" spans="5:8" ht="39.75" customHeight="1">
      <c r="E365" s="5"/>
      <c r="F365" s="5"/>
      <c r="G365" s="5"/>
      <c r="H365" s="15"/>
    </row>
    <row r="366" spans="5:8" ht="39.75" customHeight="1">
      <c r="E366" s="5"/>
      <c r="F366" s="5"/>
      <c r="G366" s="5"/>
      <c r="H366" s="15"/>
    </row>
    <row r="367" spans="5:8" ht="39.75" customHeight="1">
      <c r="E367" s="5"/>
      <c r="F367" s="5"/>
      <c r="G367" s="5"/>
      <c r="H367" s="15"/>
    </row>
    <row r="368" spans="5:8" ht="39.75" customHeight="1">
      <c r="E368" s="5"/>
      <c r="F368" s="5"/>
      <c r="G368" s="5"/>
      <c r="H368" s="15"/>
    </row>
    <row r="369" spans="5:8" ht="39.75" customHeight="1">
      <c r="E369" s="5"/>
      <c r="F369" s="5"/>
      <c r="G369" s="5"/>
      <c r="H369" s="15"/>
    </row>
    <row r="370" spans="5:8" ht="39.75" customHeight="1">
      <c r="E370" s="5"/>
      <c r="F370" s="5"/>
      <c r="G370" s="5"/>
      <c r="H370" s="15"/>
    </row>
    <row r="371" spans="5:8" ht="39.75" customHeight="1">
      <c r="E371" s="5"/>
      <c r="F371" s="5"/>
      <c r="G371" s="5"/>
      <c r="H371" s="15"/>
    </row>
    <row r="372" spans="5:8" ht="39.75" customHeight="1">
      <c r="E372" s="5"/>
      <c r="F372" s="5"/>
      <c r="G372" s="5"/>
      <c r="H372" s="15"/>
    </row>
    <row r="373" spans="5:8" ht="39.75" customHeight="1">
      <c r="E373" s="5"/>
      <c r="F373" s="5"/>
      <c r="G373" s="5"/>
      <c r="H373" s="15"/>
    </row>
    <row r="374" spans="5:8" ht="39.75" customHeight="1">
      <c r="E374" s="5"/>
      <c r="F374" s="5"/>
      <c r="G374" s="5"/>
      <c r="H374" s="15"/>
    </row>
    <row r="375" spans="5:8" ht="39.75" customHeight="1">
      <c r="E375" s="5"/>
      <c r="F375" s="5"/>
      <c r="G375" s="5"/>
      <c r="H375" s="15"/>
    </row>
    <row r="376" spans="5:8" ht="39.75" customHeight="1">
      <c r="E376" s="5"/>
      <c r="F376" s="5"/>
      <c r="G376" s="5"/>
      <c r="H376" s="15"/>
    </row>
    <row r="377" spans="5:8" ht="39.75" customHeight="1">
      <c r="E377" s="5"/>
      <c r="F377" s="5"/>
      <c r="G377" s="5"/>
      <c r="H377" s="15"/>
    </row>
    <row r="378" spans="5:8" ht="39.75" customHeight="1">
      <c r="E378" s="5"/>
      <c r="F378" s="5"/>
      <c r="G378" s="5"/>
      <c r="H378" s="15"/>
    </row>
    <row r="379" spans="5:8" ht="39.75" customHeight="1">
      <c r="E379" s="5"/>
      <c r="F379" s="5"/>
      <c r="G379" s="5"/>
      <c r="H379" s="15"/>
    </row>
    <row r="380" spans="5:8" ht="39.75" customHeight="1">
      <c r="E380" s="5"/>
      <c r="F380" s="5"/>
      <c r="G380" s="5"/>
      <c r="H380" s="15"/>
    </row>
    <row r="381" spans="5:8" ht="39.75" customHeight="1">
      <c r="E381" s="5"/>
      <c r="F381" s="5"/>
      <c r="G381" s="5"/>
      <c r="H381" s="15"/>
    </row>
    <row r="382" spans="5:8" ht="39.75" customHeight="1">
      <c r="E382" s="5"/>
      <c r="F382" s="5"/>
      <c r="G382" s="5"/>
      <c r="H382" s="15"/>
    </row>
    <row r="383" spans="5:8" ht="39.75" customHeight="1">
      <c r="E383" s="5"/>
      <c r="F383" s="5"/>
      <c r="G383" s="5"/>
      <c r="H383" s="15"/>
    </row>
    <row r="384" spans="5:8" ht="39.75" customHeight="1">
      <c r="E384" s="5"/>
      <c r="F384" s="5"/>
      <c r="G384" s="5"/>
      <c r="H384" s="15"/>
    </row>
    <row r="385" spans="5:8" ht="39.75" customHeight="1">
      <c r="E385" s="5"/>
      <c r="F385" s="5"/>
      <c r="G385" s="5"/>
      <c r="H385" s="15"/>
    </row>
    <row r="386" spans="5:8" ht="39.75" customHeight="1">
      <c r="E386" s="5"/>
      <c r="F386" s="5"/>
      <c r="G386" s="5"/>
      <c r="H386" s="15"/>
    </row>
    <row r="387" spans="5:8" ht="39.75" customHeight="1">
      <c r="E387" s="5"/>
      <c r="F387" s="5"/>
      <c r="G387" s="5"/>
      <c r="H387" s="15"/>
    </row>
    <row r="388" spans="5:8" ht="39.75" customHeight="1">
      <c r="E388" s="5"/>
      <c r="F388" s="5"/>
      <c r="G388" s="5"/>
      <c r="H388" s="15"/>
    </row>
    <row r="389" spans="5:8" ht="39.75" customHeight="1">
      <c r="E389" s="5"/>
      <c r="F389" s="5"/>
      <c r="G389" s="5"/>
      <c r="H389" s="15"/>
    </row>
    <row r="390" spans="5:8" ht="39.75" customHeight="1">
      <c r="E390" s="5"/>
      <c r="F390" s="5"/>
      <c r="G390" s="5"/>
      <c r="H390" s="15"/>
    </row>
    <row r="391" spans="5:8" ht="39.75" customHeight="1">
      <c r="E391" s="5"/>
      <c r="F391" s="5"/>
      <c r="G391" s="5"/>
      <c r="H391" s="15"/>
    </row>
    <row r="392" spans="5:8" ht="39.75" customHeight="1">
      <c r="E392" s="5"/>
      <c r="F392" s="5"/>
      <c r="G392" s="5"/>
      <c r="H392" s="15"/>
    </row>
    <row r="393" spans="5:8" ht="39.75" customHeight="1">
      <c r="E393" s="5"/>
      <c r="F393" s="5"/>
      <c r="G393" s="5"/>
      <c r="H393" s="15"/>
    </row>
    <row r="394" spans="5:8" ht="39.75" customHeight="1">
      <c r="E394" s="5"/>
      <c r="F394" s="5"/>
      <c r="G394" s="5"/>
      <c r="H394" s="15"/>
    </row>
    <row r="395" spans="5:8" ht="39.75" customHeight="1">
      <c r="E395" s="5"/>
      <c r="F395" s="5"/>
      <c r="G395" s="5"/>
      <c r="H395" s="15"/>
    </row>
    <row r="396" spans="5:8" ht="39.75" customHeight="1">
      <c r="E396" s="5"/>
      <c r="F396" s="5"/>
      <c r="G396" s="5"/>
      <c r="H396" s="15"/>
    </row>
    <row r="397" spans="5:8" ht="39.75" customHeight="1">
      <c r="E397" s="5"/>
      <c r="F397" s="5"/>
      <c r="G397" s="5"/>
      <c r="H397" s="15"/>
    </row>
    <row r="398" spans="5:8" ht="39.75" customHeight="1">
      <c r="E398" s="5"/>
      <c r="F398" s="5"/>
      <c r="G398" s="5"/>
      <c r="H398" s="15"/>
    </row>
    <row r="399" spans="5:8" ht="39.75" customHeight="1">
      <c r="E399" s="5"/>
      <c r="F399" s="5"/>
      <c r="G399" s="5"/>
      <c r="H399" s="15"/>
    </row>
    <row r="400" spans="5:8" ht="39.75" customHeight="1">
      <c r="E400" s="5"/>
      <c r="F400" s="5"/>
      <c r="G400" s="5"/>
      <c r="H400" s="15"/>
    </row>
    <row r="401" spans="5:8" ht="39.75" customHeight="1">
      <c r="E401" s="5"/>
      <c r="F401" s="5"/>
      <c r="G401" s="5"/>
      <c r="H401" s="15"/>
    </row>
    <row r="402" spans="5:8" ht="39.75" customHeight="1">
      <c r="E402" s="5"/>
      <c r="F402" s="5"/>
      <c r="G402" s="5"/>
      <c r="H402" s="15"/>
    </row>
    <row r="403" spans="5:8" ht="39.75" customHeight="1">
      <c r="E403" s="5"/>
      <c r="F403" s="5"/>
      <c r="G403" s="5"/>
      <c r="H403" s="15"/>
    </row>
    <row r="404" spans="5:8" ht="39.75" customHeight="1">
      <c r="E404" s="5"/>
      <c r="F404" s="5"/>
      <c r="G404" s="5"/>
      <c r="H404" s="15"/>
    </row>
    <row r="405" spans="5:8" ht="39.75" customHeight="1">
      <c r="E405" s="5"/>
      <c r="F405" s="5"/>
      <c r="G405" s="5"/>
      <c r="H405" s="15"/>
    </row>
    <row r="406" spans="5:8" ht="39.75" customHeight="1">
      <c r="E406" s="5"/>
      <c r="F406" s="5"/>
      <c r="G406" s="5"/>
      <c r="H406" s="15"/>
    </row>
    <row r="407" spans="5:8" ht="39.75" customHeight="1">
      <c r="E407" s="5"/>
      <c r="F407" s="5"/>
      <c r="G407" s="5"/>
      <c r="H407" s="15"/>
    </row>
    <row r="408" spans="5:8" ht="39.75" customHeight="1">
      <c r="E408" s="5"/>
      <c r="F408" s="5"/>
      <c r="G408" s="5"/>
      <c r="H408" s="15"/>
    </row>
    <row r="409" spans="5:8" ht="39.75" customHeight="1">
      <c r="E409" s="5"/>
      <c r="F409" s="5"/>
      <c r="G409" s="5"/>
      <c r="H409" s="15"/>
    </row>
    <row r="410" spans="5:8" ht="39.75" customHeight="1">
      <c r="E410" s="5"/>
      <c r="F410" s="5"/>
      <c r="G410" s="5"/>
      <c r="H410" s="15"/>
    </row>
    <row r="411" spans="5:8" ht="39.75" customHeight="1">
      <c r="E411" s="5"/>
      <c r="F411" s="5"/>
      <c r="G411" s="5"/>
      <c r="H411" s="15"/>
    </row>
    <row r="412" spans="5:8" ht="39.75" customHeight="1">
      <c r="E412" s="5"/>
      <c r="F412" s="5"/>
      <c r="G412" s="5"/>
      <c r="H412" s="15"/>
    </row>
    <row r="413" spans="5:8" ht="39.75" customHeight="1">
      <c r="E413" s="5"/>
      <c r="F413" s="5"/>
      <c r="G413" s="5"/>
      <c r="H413" s="15"/>
    </row>
    <row r="414" spans="5:8" ht="39.75" customHeight="1">
      <c r="E414" s="5"/>
      <c r="F414" s="5"/>
      <c r="G414" s="5"/>
      <c r="H414" s="15"/>
    </row>
    <row r="415" spans="5:8" ht="39.75" customHeight="1">
      <c r="E415" s="5"/>
      <c r="F415" s="5"/>
      <c r="G415" s="5"/>
      <c r="H415" s="15"/>
    </row>
    <row r="416" spans="5:8" ht="39.75" customHeight="1">
      <c r="E416" s="5"/>
      <c r="F416" s="5"/>
      <c r="G416" s="5"/>
      <c r="H416" s="15"/>
    </row>
    <row r="417" spans="5:8" ht="39.75" customHeight="1">
      <c r="E417" s="5"/>
      <c r="F417" s="5"/>
      <c r="G417" s="5"/>
      <c r="H417" s="15"/>
    </row>
    <row r="418" spans="5:8" ht="39.75" customHeight="1">
      <c r="E418" s="5"/>
      <c r="F418" s="5"/>
      <c r="G418" s="5"/>
      <c r="H418" s="15"/>
    </row>
    <row r="419" spans="5:8" ht="39.75" customHeight="1">
      <c r="E419" s="5"/>
      <c r="F419" s="5"/>
      <c r="G419" s="5"/>
      <c r="H419" s="15"/>
    </row>
    <row r="420" spans="5:8" ht="39.75" customHeight="1">
      <c r="E420" s="5"/>
      <c r="F420" s="5"/>
      <c r="G420" s="5"/>
      <c r="H420" s="15"/>
    </row>
    <row r="421" spans="5:8" ht="39.75" customHeight="1">
      <c r="E421" s="5"/>
      <c r="F421" s="5"/>
      <c r="G421" s="5"/>
      <c r="H421" s="15"/>
    </row>
    <row r="422" spans="5:8" ht="39.75" customHeight="1">
      <c r="E422" s="5"/>
      <c r="F422" s="5"/>
      <c r="G422" s="5"/>
      <c r="H422" s="15"/>
    </row>
    <row r="423" spans="5:8" ht="39.75" customHeight="1">
      <c r="E423" s="5"/>
      <c r="F423" s="5"/>
      <c r="G423" s="5"/>
      <c r="H423" s="15"/>
    </row>
    <row r="424" spans="5:8" ht="39.75" customHeight="1">
      <c r="E424" s="5"/>
      <c r="F424" s="5"/>
      <c r="G424" s="5"/>
      <c r="H424" s="15"/>
    </row>
    <row r="425" spans="5:8" ht="39.75" customHeight="1">
      <c r="E425" s="5"/>
      <c r="F425" s="5"/>
      <c r="G425" s="5"/>
      <c r="H425" s="15"/>
    </row>
    <row r="426" spans="5:8" ht="39.75" customHeight="1">
      <c r="E426" s="5"/>
      <c r="F426" s="5"/>
      <c r="G426" s="5"/>
      <c r="H426" s="15"/>
    </row>
    <row r="427" spans="5:8" ht="39.75" customHeight="1">
      <c r="E427" s="5"/>
      <c r="F427" s="5"/>
      <c r="G427" s="5"/>
      <c r="H427" s="15"/>
    </row>
    <row r="428" spans="5:8" ht="39.75" customHeight="1">
      <c r="E428" s="5"/>
      <c r="F428" s="5"/>
      <c r="G428" s="5"/>
      <c r="H428" s="15"/>
    </row>
    <row r="429" spans="5:8" ht="39.75" customHeight="1">
      <c r="E429" s="5"/>
      <c r="F429" s="5"/>
      <c r="G429" s="5"/>
      <c r="H429" s="15"/>
    </row>
    <row r="430" spans="5:8" ht="39.75" customHeight="1">
      <c r="E430" s="5"/>
      <c r="F430" s="5"/>
      <c r="G430" s="5"/>
      <c r="H430" s="15"/>
    </row>
    <row r="431" spans="5:8" ht="39.75" customHeight="1">
      <c r="E431" s="5"/>
      <c r="F431" s="5"/>
      <c r="G431" s="5"/>
      <c r="H431" s="15"/>
    </row>
    <row r="432" spans="5:8" ht="39.75" customHeight="1">
      <c r="E432" s="5"/>
      <c r="F432" s="5"/>
      <c r="G432" s="5"/>
      <c r="H432" s="15"/>
    </row>
    <row r="433" spans="5:8" ht="39.75" customHeight="1">
      <c r="E433" s="5"/>
      <c r="F433" s="5"/>
      <c r="G433" s="5"/>
      <c r="H433" s="15"/>
    </row>
    <row r="434" spans="5:8" ht="39.75" customHeight="1">
      <c r="E434" s="5"/>
      <c r="F434" s="5"/>
      <c r="G434" s="5"/>
      <c r="H434" s="15"/>
    </row>
    <row r="435" spans="5:8" ht="39.75" customHeight="1">
      <c r="E435" s="5"/>
      <c r="F435" s="5"/>
      <c r="G435" s="5"/>
      <c r="H435" s="15"/>
    </row>
    <row r="436" spans="5:8" ht="39.75" customHeight="1">
      <c r="E436" s="5"/>
      <c r="F436" s="5"/>
      <c r="G436" s="5"/>
      <c r="H436" s="15"/>
    </row>
    <row r="437" spans="5:8" ht="39.75" customHeight="1">
      <c r="E437" s="5"/>
      <c r="F437" s="5"/>
      <c r="G437" s="5"/>
      <c r="H437" s="15"/>
    </row>
    <row r="438" spans="5:8" ht="39.75" customHeight="1">
      <c r="E438" s="5"/>
      <c r="F438" s="5"/>
      <c r="G438" s="5"/>
      <c r="H438" s="15"/>
    </row>
    <row r="439" spans="5:8" ht="39.75" customHeight="1">
      <c r="E439" s="5"/>
      <c r="F439" s="5"/>
      <c r="G439" s="5"/>
      <c r="H439" s="15"/>
    </row>
    <row r="440" spans="5:8" ht="39.75" customHeight="1">
      <c r="E440" s="5"/>
      <c r="F440" s="5"/>
      <c r="G440" s="5"/>
      <c r="H440" s="15"/>
    </row>
    <row r="441" spans="5:8" ht="39.75" customHeight="1">
      <c r="E441" s="5"/>
      <c r="F441" s="5"/>
      <c r="G441" s="5"/>
      <c r="H441" s="15"/>
    </row>
    <row r="442" spans="5:8" ht="39.75" customHeight="1">
      <c r="E442" s="5"/>
      <c r="F442" s="5"/>
      <c r="G442" s="5"/>
      <c r="H442" s="15"/>
    </row>
    <row r="443" spans="5:8" ht="39.75" customHeight="1">
      <c r="E443" s="5"/>
      <c r="F443" s="5"/>
      <c r="G443" s="5"/>
      <c r="H443" s="15"/>
    </row>
    <row r="444" spans="5:8" ht="39.75" customHeight="1">
      <c r="E444" s="5"/>
      <c r="F444" s="5"/>
      <c r="G444" s="5"/>
      <c r="H444" s="15"/>
    </row>
    <row r="445" spans="5:8" ht="39.75" customHeight="1">
      <c r="E445" s="5"/>
      <c r="F445" s="5"/>
      <c r="G445" s="5"/>
      <c r="H445" s="15"/>
    </row>
    <row r="446" spans="5:8" ht="39.75" customHeight="1">
      <c r="E446" s="5"/>
      <c r="F446" s="5"/>
      <c r="G446" s="5"/>
      <c r="H446" s="15"/>
    </row>
    <row r="447" spans="5:8" ht="39.75" customHeight="1">
      <c r="E447" s="5"/>
      <c r="F447" s="5"/>
      <c r="G447" s="5"/>
      <c r="H447" s="15"/>
    </row>
    <row r="448" spans="5:8" ht="39.75" customHeight="1">
      <c r="E448" s="5"/>
      <c r="F448" s="5"/>
      <c r="G448" s="5"/>
      <c r="H448" s="15"/>
    </row>
    <row r="449" spans="5:8" ht="39.75" customHeight="1">
      <c r="E449" s="5"/>
      <c r="F449" s="5"/>
      <c r="G449" s="5"/>
      <c r="H449" s="15"/>
    </row>
    <row r="450" spans="5:8" ht="39.75" customHeight="1">
      <c r="E450" s="5"/>
      <c r="F450" s="5"/>
      <c r="G450" s="5"/>
      <c r="H450" s="15"/>
    </row>
    <row r="451" spans="5:8" ht="39.75" customHeight="1">
      <c r="E451" s="5"/>
      <c r="F451" s="5"/>
      <c r="G451" s="5"/>
      <c r="H451" s="15"/>
    </row>
    <row r="452" spans="5:8" ht="39.75" customHeight="1">
      <c r="E452" s="5"/>
      <c r="F452" s="5"/>
      <c r="G452" s="5"/>
      <c r="H452" s="15"/>
    </row>
    <row r="453" spans="5:8" ht="39.75" customHeight="1">
      <c r="E453" s="5"/>
      <c r="F453" s="5"/>
      <c r="G453" s="5"/>
      <c r="H453" s="15"/>
    </row>
    <row r="454" spans="5:8" ht="39.75" customHeight="1">
      <c r="E454" s="5"/>
      <c r="F454" s="5"/>
      <c r="G454" s="5"/>
      <c r="H454" s="15"/>
    </row>
    <row r="455" spans="5:8" ht="39.75" customHeight="1">
      <c r="E455" s="5"/>
      <c r="F455" s="5"/>
      <c r="G455" s="5"/>
      <c r="H455" s="15"/>
    </row>
    <row r="456" spans="5:8" ht="39.75" customHeight="1">
      <c r="E456" s="5"/>
      <c r="F456" s="5"/>
      <c r="G456" s="5"/>
      <c r="H456" s="15"/>
    </row>
    <row r="457" spans="5:8" ht="39.75" customHeight="1">
      <c r="E457" s="5"/>
      <c r="F457" s="5"/>
      <c r="G457" s="5"/>
      <c r="H457" s="15"/>
    </row>
    <row r="458" spans="5:8" ht="39.75" customHeight="1">
      <c r="E458" s="5"/>
      <c r="F458" s="5"/>
      <c r="G458" s="5"/>
      <c r="H458" s="15"/>
    </row>
    <row r="459" spans="5:8" ht="39.75" customHeight="1">
      <c r="E459" s="5"/>
      <c r="F459" s="5"/>
      <c r="G459" s="5"/>
      <c r="H459" s="15"/>
    </row>
    <row r="460" spans="5:8" ht="39.75" customHeight="1">
      <c r="E460" s="5"/>
      <c r="F460" s="5"/>
      <c r="G460" s="5"/>
      <c r="H460" s="15"/>
    </row>
    <row r="461" spans="5:8" ht="39.75" customHeight="1">
      <c r="E461" s="5"/>
      <c r="F461" s="5"/>
      <c r="G461" s="5"/>
      <c r="H461" s="15"/>
    </row>
    <row r="462" spans="5:8" ht="39.75" customHeight="1">
      <c r="E462" s="5"/>
      <c r="F462" s="5"/>
      <c r="G462" s="5"/>
      <c r="H462" s="15"/>
    </row>
    <row r="463" spans="5:8" ht="39.75" customHeight="1">
      <c r="E463" s="5"/>
      <c r="F463" s="5"/>
      <c r="G463" s="5"/>
      <c r="H463" s="15"/>
    </row>
    <row r="464" spans="5:8" ht="39.75" customHeight="1">
      <c r="E464" s="5"/>
      <c r="F464" s="5"/>
      <c r="G464" s="5"/>
      <c r="H464" s="15"/>
    </row>
    <row r="465" spans="5:8" ht="39.75" customHeight="1">
      <c r="E465" s="5"/>
      <c r="F465" s="5"/>
      <c r="G465" s="5"/>
      <c r="H465" s="15"/>
    </row>
    <row r="466" spans="5:8" ht="39.75" customHeight="1">
      <c r="E466" s="5"/>
      <c r="F466" s="5"/>
      <c r="G466" s="5"/>
      <c r="H466" s="15"/>
    </row>
    <row r="467" spans="5:8" ht="39.75" customHeight="1">
      <c r="E467" s="5"/>
      <c r="F467" s="5"/>
      <c r="G467" s="5"/>
      <c r="H467" s="15"/>
    </row>
    <row r="468" spans="5:8" ht="39.75" customHeight="1">
      <c r="E468" s="5"/>
      <c r="F468" s="5"/>
      <c r="G468" s="5"/>
      <c r="H468" s="15"/>
    </row>
    <row r="469" spans="5:8" ht="39.75" customHeight="1">
      <c r="E469" s="5"/>
      <c r="F469" s="5"/>
      <c r="G469" s="5"/>
      <c r="H469" s="15"/>
    </row>
    <row r="470" spans="5:8" ht="39.75" customHeight="1">
      <c r="E470" s="5"/>
      <c r="F470" s="5"/>
      <c r="G470" s="5"/>
      <c r="H470" s="15"/>
    </row>
    <row r="471" spans="5:8" ht="39.75" customHeight="1">
      <c r="E471" s="5"/>
      <c r="F471" s="5"/>
      <c r="G471" s="5"/>
      <c r="H471" s="15"/>
    </row>
    <row r="472" spans="5:8" ht="39.75" customHeight="1">
      <c r="E472" s="5"/>
      <c r="F472" s="5"/>
      <c r="G472" s="5"/>
      <c r="H472" s="15"/>
    </row>
    <row r="473" spans="5:8" ht="39.75" customHeight="1">
      <c r="E473" s="5"/>
      <c r="F473" s="5"/>
      <c r="G473" s="5"/>
      <c r="H473" s="15"/>
    </row>
    <row r="474" spans="5:8" ht="39.75" customHeight="1">
      <c r="E474" s="5"/>
      <c r="F474" s="5"/>
      <c r="G474" s="5"/>
      <c r="H474" s="15"/>
    </row>
    <row r="475" spans="5:8" ht="39.75" customHeight="1">
      <c r="E475" s="5"/>
      <c r="F475" s="5"/>
      <c r="G475" s="5"/>
      <c r="H475" s="15"/>
    </row>
    <row r="476" spans="5:8" ht="39.75" customHeight="1">
      <c r="E476" s="5"/>
      <c r="F476" s="5"/>
      <c r="G476" s="5"/>
      <c r="H476" s="15"/>
    </row>
    <row r="477" spans="5:8" ht="39.75" customHeight="1">
      <c r="E477" s="5"/>
      <c r="F477" s="5"/>
      <c r="G477" s="5"/>
      <c r="H477" s="15"/>
    </row>
    <row r="478" spans="5:8" ht="39.75" customHeight="1">
      <c r="E478" s="5"/>
      <c r="F478" s="5"/>
      <c r="G478" s="5"/>
      <c r="H478" s="15"/>
    </row>
    <row r="479" spans="5:8" ht="39.75" customHeight="1">
      <c r="E479" s="5"/>
      <c r="F479" s="5"/>
      <c r="G479" s="5"/>
      <c r="H479" s="15"/>
    </row>
    <row r="480" spans="5:8" ht="39.75" customHeight="1">
      <c r="E480" s="5"/>
      <c r="F480" s="5"/>
      <c r="G480" s="5"/>
      <c r="H480" s="15"/>
    </row>
    <row r="481" spans="5:8" ht="39.75" customHeight="1">
      <c r="E481" s="5"/>
      <c r="F481" s="5"/>
      <c r="G481" s="5"/>
      <c r="H481" s="15"/>
    </row>
    <row r="482" spans="5:8" ht="39.75" customHeight="1">
      <c r="E482" s="5"/>
      <c r="F482" s="5"/>
      <c r="G482" s="5"/>
      <c r="H482" s="15"/>
    </row>
    <row r="483" spans="5:8" ht="39.75" customHeight="1">
      <c r="E483" s="5"/>
      <c r="F483" s="5"/>
      <c r="G483" s="5"/>
      <c r="H483" s="15"/>
    </row>
    <row r="484" spans="5:8" ht="39.75" customHeight="1">
      <c r="E484" s="5"/>
      <c r="F484" s="5"/>
      <c r="G484" s="5"/>
      <c r="H484" s="15"/>
    </row>
    <row r="485" spans="5:8" ht="39.75" customHeight="1">
      <c r="E485" s="5"/>
      <c r="F485" s="5"/>
      <c r="G485" s="5"/>
      <c r="H485" s="15"/>
    </row>
    <row r="486" spans="5:8" ht="39.75" customHeight="1">
      <c r="E486" s="5"/>
      <c r="F486" s="5"/>
      <c r="G486" s="5"/>
      <c r="H486" s="15"/>
    </row>
    <row r="487" spans="5:8" ht="39.75" customHeight="1">
      <c r="E487" s="5"/>
      <c r="F487" s="5"/>
      <c r="G487" s="5"/>
      <c r="H487" s="15"/>
    </row>
    <row r="488" spans="5:8" ht="39.75" customHeight="1">
      <c r="E488" s="5"/>
      <c r="F488" s="5"/>
      <c r="G488" s="5"/>
      <c r="H488" s="15"/>
    </row>
    <row r="489" spans="5:8" ht="39.75" customHeight="1">
      <c r="E489" s="5"/>
      <c r="F489" s="5"/>
      <c r="G489" s="5"/>
      <c r="H489" s="15"/>
    </row>
    <row r="490" spans="5:8" ht="39.75" customHeight="1">
      <c r="E490" s="5"/>
      <c r="F490" s="5"/>
      <c r="G490" s="5"/>
      <c r="H490" s="15"/>
    </row>
    <row r="491" spans="5:8" ht="39.75" customHeight="1">
      <c r="E491" s="5"/>
      <c r="F491" s="5"/>
      <c r="G491" s="5"/>
      <c r="H491" s="15"/>
    </row>
    <row r="492" spans="5:8" ht="39.75" customHeight="1">
      <c r="E492" s="5"/>
      <c r="F492" s="5"/>
      <c r="G492" s="5"/>
      <c r="H492" s="15"/>
    </row>
    <row r="493" spans="5:8" ht="39.75" customHeight="1">
      <c r="E493" s="5"/>
      <c r="F493" s="5"/>
      <c r="G493" s="5"/>
      <c r="H493" s="15"/>
    </row>
    <row r="494" spans="5:8" ht="39.75" customHeight="1">
      <c r="E494" s="5"/>
      <c r="F494" s="5"/>
      <c r="G494" s="5"/>
      <c r="H494" s="15"/>
    </row>
    <row r="495" spans="5:8" ht="39.75" customHeight="1">
      <c r="E495" s="5"/>
      <c r="F495" s="5"/>
      <c r="G495" s="5"/>
      <c r="H495" s="15"/>
    </row>
    <row r="496" spans="5:8" ht="39.75" customHeight="1">
      <c r="E496" s="5"/>
      <c r="F496" s="5"/>
      <c r="G496" s="5"/>
      <c r="H496" s="15"/>
    </row>
    <row r="497" spans="5:8" ht="39.75" customHeight="1">
      <c r="E497" s="5"/>
      <c r="F497" s="5"/>
      <c r="G497" s="5"/>
      <c r="H497" s="15"/>
    </row>
    <row r="498" spans="5:8" ht="39.75" customHeight="1">
      <c r="E498" s="5"/>
      <c r="F498" s="5"/>
      <c r="G498" s="5"/>
      <c r="H498" s="15"/>
    </row>
    <row r="499" spans="5:8" ht="39.75" customHeight="1">
      <c r="E499" s="5"/>
      <c r="F499" s="5"/>
      <c r="G499" s="5"/>
      <c r="H499" s="15"/>
    </row>
    <row r="500" spans="5:8" ht="39.75" customHeight="1">
      <c r="E500" s="5"/>
      <c r="F500" s="5"/>
      <c r="G500" s="5"/>
      <c r="H500" s="15"/>
    </row>
    <row r="501" spans="5:8" ht="39.75" customHeight="1">
      <c r="E501" s="5"/>
      <c r="F501" s="5"/>
      <c r="G501" s="5"/>
      <c r="H501" s="15"/>
    </row>
    <row r="502" spans="5:8" ht="39.75" customHeight="1">
      <c r="E502" s="5"/>
      <c r="F502" s="5"/>
      <c r="G502" s="5"/>
      <c r="H502" s="15"/>
    </row>
    <row r="503" spans="5:8" ht="39.75" customHeight="1">
      <c r="E503" s="5"/>
      <c r="F503" s="5"/>
      <c r="G503" s="5"/>
      <c r="H503" s="15"/>
    </row>
    <row r="504" spans="5:8" ht="39.75" customHeight="1">
      <c r="E504" s="5"/>
      <c r="F504" s="5"/>
      <c r="G504" s="5"/>
      <c r="H504" s="15"/>
    </row>
    <row r="505" spans="5:8" ht="39.75" customHeight="1">
      <c r="E505" s="5"/>
      <c r="F505" s="5"/>
      <c r="G505" s="5"/>
      <c r="H505" s="15"/>
    </row>
    <row r="506" spans="5:8" ht="39.75" customHeight="1">
      <c r="E506" s="5"/>
      <c r="F506" s="5"/>
      <c r="G506" s="5"/>
      <c r="H506" s="15"/>
    </row>
    <row r="507" spans="5:8" ht="39.75" customHeight="1">
      <c r="E507" s="5"/>
      <c r="F507" s="5"/>
      <c r="G507" s="5"/>
      <c r="H507" s="15"/>
    </row>
    <row r="508" spans="5:8" ht="39.75" customHeight="1">
      <c r="E508" s="5"/>
      <c r="F508" s="5"/>
      <c r="G508" s="5"/>
      <c r="H508" s="15"/>
    </row>
    <row r="509" spans="5:8" ht="39.75" customHeight="1">
      <c r="E509" s="5"/>
      <c r="F509" s="5"/>
      <c r="G509" s="5"/>
      <c r="H509" s="15"/>
    </row>
    <row r="510" spans="5:8" ht="39.75" customHeight="1">
      <c r="E510" s="5"/>
      <c r="F510" s="5"/>
      <c r="G510" s="5"/>
      <c r="H510" s="15"/>
    </row>
    <row r="511" spans="5:8" ht="39.75" customHeight="1">
      <c r="E511" s="5"/>
      <c r="F511" s="5"/>
      <c r="G511" s="5"/>
      <c r="H511" s="15"/>
    </row>
    <row r="512" spans="5:8" ht="39.75" customHeight="1">
      <c r="E512" s="5"/>
      <c r="F512" s="5"/>
      <c r="G512" s="5"/>
      <c r="H512" s="15"/>
    </row>
    <row r="513" spans="5:8" ht="39.75" customHeight="1">
      <c r="E513" s="5"/>
      <c r="F513" s="5"/>
      <c r="G513" s="5"/>
      <c r="H513" s="15"/>
    </row>
    <row r="514" spans="5:8" ht="39.75" customHeight="1">
      <c r="E514" s="5"/>
      <c r="F514" s="5"/>
      <c r="G514" s="5"/>
      <c r="H514" s="15"/>
    </row>
    <row r="515" spans="5:8" ht="39.75" customHeight="1">
      <c r="E515" s="5"/>
      <c r="F515" s="5"/>
      <c r="G515" s="5"/>
      <c r="H515" s="15"/>
    </row>
    <row r="516" spans="5:8" ht="39.75" customHeight="1">
      <c r="E516" s="5"/>
      <c r="F516" s="5"/>
      <c r="G516" s="5"/>
      <c r="H516" s="15"/>
    </row>
    <row r="517" spans="5:8" ht="39.75" customHeight="1">
      <c r="E517" s="5"/>
      <c r="F517" s="5"/>
      <c r="G517" s="5"/>
      <c r="H517" s="15"/>
    </row>
    <row r="518" spans="5:8" ht="39.75" customHeight="1">
      <c r="E518" s="5"/>
      <c r="F518" s="5"/>
      <c r="G518" s="5"/>
      <c r="H518" s="15"/>
    </row>
    <row r="519" spans="5:8" ht="39.75" customHeight="1">
      <c r="E519" s="5"/>
      <c r="F519" s="5"/>
      <c r="G519" s="5"/>
      <c r="H519" s="15"/>
    </row>
    <row r="520" spans="5:8" ht="39.75" customHeight="1">
      <c r="E520" s="5"/>
      <c r="F520" s="5"/>
      <c r="G520" s="5"/>
      <c r="H520" s="15"/>
    </row>
    <row r="521" spans="5:8" ht="39.75" customHeight="1">
      <c r="E521" s="5"/>
      <c r="F521" s="5"/>
      <c r="G521" s="5"/>
      <c r="H521" s="15"/>
    </row>
    <row r="522" spans="5:8" ht="39.75" customHeight="1">
      <c r="E522" s="5"/>
      <c r="F522" s="5"/>
      <c r="G522" s="5"/>
      <c r="H522" s="15"/>
    </row>
    <row r="523" spans="5:8" ht="39.75" customHeight="1">
      <c r="E523" s="5"/>
      <c r="F523" s="5"/>
      <c r="G523" s="5"/>
      <c r="H523" s="15"/>
    </row>
    <row r="524" spans="5:8" ht="39.75" customHeight="1">
      <c r="E524" s="5"/>
      <c r="F524" s="5"/>
      <c r="G524" s="5"/>
      <c r="H524" s="15"/>
    </row>
    <row r="525" spans="5:8" ht="39.75" customHeight="1">
      <c r="E525" s="5"/>
      <c r="F525" s="5"/>
      <c r="G525" s="5"/>
      <c r="H525" s="15"/>
    </row>
    <row r="526" spans="5:8" ht="39.75" customHeight="1">
      <c r="E526" s="5"/>
      <c r="F526" s="5"/>
      <c r="G526" s="5"/>
      <c r="H526" s="15"/>
    </row>
    <row r="527" spans="5:8" ht="39.75" customHeight="1">
      <c r="E527" s="5"/>
      <c r="F527" s="5"/>
      <c r="G527" s="5"/>
      <c r="H527" s="15"/>
    </row>
    <row r="528" spans="5:8" ht="39.75" customHeight="1">
      <c r="E528" s="5"/>
      <c r="F528" s="5"/>
      <c r="G528" s="5"/>
      <c r="H528" s="15"/>
    </row>
    <row r="529" spans="5:8" ht="39.75" customHeight="1">
      <c r="E529" s="5"/>
      <c r="F529" s="5"/>
      <c r="G529" s="5"/>
      <c r="H529" s="15"/>
    </row>
    <row r="530" spans="5:8" ht="39.75" customHeight="1">
      <c r="E530" s="5"/>
      <c r="F530" s="5"/>
      <c r="G530" s="5"/>
      <c r="H530" s="15"/>
    </row>
    <row r="531" spans="5:8" ht="39.75" customHeight="1">
      <c r="E531" s="5"/>
      <c r="F531" s="5"/>
      <c r="G531" s="5"/>
      <c r="H531" s="15"/>
    </row>
    <row r="532" spans="5:8" ht="39.75" customHeight="1">
      <c r="E532" s="5"/>
      <c r="F532" s="5"/>
      <c r="G532" s="5"/>
      <c r="H532" s="15"/>
    </row>
    <row r="533" spans="5:8" ht="39.75" customHeight="1">
      <c r="E533" s="5"/>
      <c r="F533" s="5"/>
      <c r="G533" s="5"/>
      <c r="H533" s="15"/>
    </row>
    <row r="534" spans="5:8" ht="39.75" customHeight="1">
      <c r="E534" s="5"/>
      <c r="F534" s="5"/>
      <c r="G534" s="5"/>
      <c r="H534" s="15"/>
    </row>
    <row r="535" spans="5:8" ht="39.75" customHeight="1">
      <c r="E535" s="5"/>
      <c r="F535" s="5"/>
      <c r="G535" s="5"/>
      <c r="H535" s="15"/>
    </row>
    <row r="536" spans="5:8" ht="39.75" customHeight="1">
      <c r="E536" s="5"/>
      <c r="F536" s="5"/>
      <c r="G536" s="5"/>
      <c r="H536" s="15"/>
    </row>
    <row r="537" spans="5:8" ht="39.75" customHeight="1">
      <c r="E537" s="5"/>
      <c r="F537" s="5"/>
      <c r="G537" s="5"/>
      <c r="H537" s="15"/>
    </row>
    <row r="538" spans="5:8" ht="39.75" customHeight="1">
      <c r="E538" s="5"/>
      <c r="F538" s="5"/>
      <c r="G538" s="5"/>
      <c r="H538" s="15"/>
    </row>
    <row r="539" spans="5:8" ht="39.75" customHeight="1">
      <c r="E539" s="5"/>
      <c r="F539" s="5"/>
      <c r="G539" s="5"/>
      <c r="H539" s="15"/>
    </row>
    <row r="540" spans="5:8" ht="39.75" customHeight="1">
      <c r="E540" s="5"/>
      <c r="F540" s="5"/>
      <c r="G540" s="5"/>
      <c r="H540" s="15"/>
    </row>
    <row r="541" spans="5:8" ht="39.75" customHeight="1">
      <c r="E541" s="5"/>
      <c r="F541" s="5"/>
      <c r="G541" s="5"/>
      <c r="H541" s="15"/>
    </row>
    <row r="542" spans="5:8" ht="39.75" customHeight="1">
      <c r="E542" s="5"/>
      <c r="F542" s="5"/>
      <c r="G542" s="5"/>
      <c r="H542" s="15"/>
    </row>
    <row r="543" spans="5:8" ht="39.75" customHeight="1">
      <c r="E543" s="5"/>
      <c r="F543" s="5"/>
      <c r="G543" s="5"/>
      <c r="H543" s="15"/>
    </row>
    <row r="544" spans="5:8" ht="39.75" customHeight="1">
      <c r="E544" s="5"/>
      <c r="F544" s="5"/>
      <c r="G544" s="5"/>
      <c r="H544" s="15"/>
    </row>
    <row r="545" spans="5:8" ht="39.75" customHeight="1">
      <c r="E545" s="5"/>
      <c r="F545" s="5"/>
      <c r="G545" s="5"/>
      <c r="H545" s="15"/>
    </row>
    <row r="546" spans="5:8" ht="39.75" customHeight="1">
      <c r="E546" s="5"/>
      <c r="F546" s="5"/>
      <c r="G546" s="5"/>
      <c r="H546" s="15"/>
    </row>
    <row r="547" spans="5:8" ht="39.75" customHeight="1">
      <c r="E547" s="5"/>
      <c r="F547" s="5"/>
      <c r="G547" s="5"/>
      <c r="H547" s="15"/>
    </row>
    <row r="548" spans="5:8" ht="39.75" customHeight="1">
      <c r="E548" s="5"/>
      <c r="F548" s="5"/>
      <c r="G548" s="5"/>
      <c r="H548" s="15"/>
    </row>
    <row r="549" spans="5:8" ht="39.75" customHeight="1">
      <c r="E549" s="5"/>
      <c r="F549" s="5"/>
      <c r="G549" s="5"/>
      <c r="H549" s="15"/>
    </row>
    <row r="550" spans="5:8" ht="39.75" customHeight="1">
      <c r="E550" s="5"/>
      <c r="F550" s="5"/>
      <c r="G550" s="5"/>
      <c r="H550" s="15"/>
    </row>
    <row r="551" spans="5:8" ht="39.75" customHeight="1">
      <c r="E551" s="5"/>
      <c r="F551" s="5"/>
      <c r="G551" s="5"/>
      <c r="H551" s="15"/>
    </row>
    <row r="552" spans="5:8" ht="39.75" customHeight="1">
      <c r="E552" s="5"/>
      <c r="F552" s="5"/>
      <c r="G552" s="5"/>
      <c r="H552" s="15"/>
    </row>
    <row r="553" spans="5:8" ht="39.75" customHeight="1">
      <c r="E553" s="5"/>
      <c r="F553" s="5"/>
      <c r="G553" s="5"/>
      <c r="H553" s="15"/>
    </row>
    <row r="554" spans="5:8" ht="39.75" customHeight="1">
      <c r="E554" s="5"/>
      <c r="F554" s="5"/>
      <c r="G554" s="5"/>
      <c r="H554" s="15"/>
    </row>
    <row r="555" spans="5:8" ht="39.75" customHeight="1">
      <c r="E555" s="5"/>
      <c r="F555" s="5"/>
      <c r="G555" s="5"/>
      <c r="H555" s="15"/>
    </row>
    <row r="556" spans="5:8" ht="39.75" customHeight="1">
      <c r="E556" s="5"/>
      <c r="F556" s="5"/>
      <c r="G556" s="5"/>
      <c r="H556" s="15"/>
    </row>
    <row r="557" spans="5:8" ht="39.75" customHeight="1">
      <c r="E557" s="5"/>
      <c r="F557" s="5"/>
      <c r="G557" s="5"/>
      <c r="H557" s="15"/>
    </row>
    <row r="558" spans="5:8" ht="39.75" customHeight="1">
      <c r="E558" s="5"/>
      <c r="F558" s="5"/>
      <c r="G558" s="5"/>
      <c r="H558" s="15"/>
    </row>
    <row r="559" spans="5:8" ht="39.75" customHeight="1">
      <c r="E559" s="5"/>
      <c r="F559" s="5"/>
      <c r="G559" s="5"/>
      <c r="H559" s="15"/>
    </row>
    <row r="560" spans="5:8" ht="39.75" customHeight="1">
      <c r="E560" s="5"/>
      <c r="F560" s="5"/>
      <c r="G560" s="5"/>
      <c r="H560" s="15"/>
    </row>
    <row r="561" spans="5:8" ht="39.75" customHeight="1">
      <c r="E561" s="5"/>
      <c r="F561" s="5"/>
      <c r="G561" s="5"/>
      <c r="H561" s="15"/>
    </row>
    <row r="562" spans="5:8" ht="39.75" customHeight="1">
      <c r="E562" s="5"/>
      <c r="F562" s="5"/>
      <c r="G562" s="5"/>
      <c r="H562" s="15"/>
    </row>
    <row r="563" spans="5:8" ht="39.75" customHeight="1">
      <c r="E563" s="5"/>
      <c r="F563" s="5"/>
      <c r="G563" s="5"/>
      <c r="H563" s="15"/>
    </row>
    <row r="564" spans="5:8" ht="39.75" customHeight="1">
      <c r="E564" s="5"/>
      <c r="F564" s="5"/>
      <c r="G564" s="5"/>
      <c r="H564" s="15"/>
    </row>
    <row r="565" spans="5:8" ht="39.75" customHeight="1">
      <c r="E565" s="5"/>
      <c r="F565" s="5"/>
      <c r="G565" s="5"/>
      <c r="H565" s="15"/>
    </row>
    <row r="566" spans="5:8" ht="39.75" customHeight="1">
      <c r="E566" s="5"/>
      <c r="F566" s="5"/>
      <c r="G566" s="5"/>
      <c r="H566" s="15"/>
    </row>
    <row r="567" spans="5:8" ht="39.75" customHeight="1">
      <c r="E567" s="5"/>
      <c r="F567" s="5"/>
      <c r="G567" s="5"/>
      <c r="H567" s="15"/>
    </row>
    <row r="568" spans="5:8" ht="39.75" customHeight="1">
      <c r="E568" s="5"/>
      <c r="F568" s="5"/>
      <c r="G568" s="5"/>
      <c r="H568" s="15"/>
    </row>
    <row r="569" spans="5:8" ht="39.75" customHeight="1">
      <c r="E569" s="5"/>
      <c r="F569" s="5"/>
      <c r="G569" s="5"/>
      <c r="H569" s="15"/>
    </row>
    <row r="570" spans="5:8" ht="39.75" customHeight="1">
      <c r="E570" s="5"/>
      <c r="F570" s="5"/>
      <c r="G570" s="5"/>
      <c r="H570" s="15"/>
    </row>
    <row r="571" spans="5:8" ht="39.75" customHeight="1">
      <c r="E571" s="5"/>
      <c r="F571" s="5"/>
      <c r="G571" s="5"/>
      <c r="H571" s="15"/>
    </row>
    <row r="572" spans="5:8" ht="39.75" customHeight="1">
      <c r="E572" s="5"/>
      <c r="F572" s="5"/>
      <c r="G572" s="5"/>
      <c r="H572" s="15"/>
    </row>
    <row r="573" spans="5:8" ht="39.75" customHeight="1">
      <c r="E573" s="5"/>
      <c r="F573" s="5"/>
      <c r="G573" s="5"/>
      <c r="H573" s="15"/>
    </row>
    <row r="574" spans="5:8" ht="39.75" customHeight="1">
      <c r="E574" s="5"/>
      <c r="F574" s="5"/>
      <c r="G574" s="5"/>
      <c r="H574" s="15"/>
    </row>
    <row r="575" spans="5:8" ht="39.75" customHeight="1">
      <c r="E575" s="5"/>
      <c r="F575" s="5"/>
      <c r="G575" s="5"/>
      <c r="H575" s="15"/>
    </row>
    <row r="576" spans="5:8" ht="39.75" customHeight="1">
      <c r="E576" s="5"/>
      <c r="F576" s="5"/>
      <c r="G576" s="5"/>
      <c r="H576" s="15"/>
    </row>
    <row r="577" spans="5:8" ht="39.75" customHeight="1">
      <c r="E577" s="5"/>
      <c r="F577" s="5"/>
      <c r="G577" s="5"/>
      <c r="H577" s="15"/>
    </row>
    <row r="578" spans="5:8" ht="39.75" customHeight="1">
      <c r="E578" s="5"/>
      <c r="F578" s="5"/>
      <c r="G578" s="5"/>
      <c r="H578" s="15"/>
    </row>
    <row r="579" spans="5:8" ht="39.75" customHeight="1">
      <c r="E579" s="5"/>
      <c r="F579" s="5"/>
      <c r="G579" s="5"/>
      <c r="H579" s="15"/>
    </row>
    <row r="580" spans="5:8" ht="39.75" customHeight="1">
      <c r="E580" s="5"/>
      <c r="F580" s="5"/>
      <c r="G580" s="5"/>
      <c r="H580" s="15"/>
    </row>
    <row r="581" spans="5:8" ht="39.75" customHeight="1">
      <c r="E581" s="5"/>
      <c r="F581" s="5"/>
      <c r="G581" s="5"/>
      <c r="H581" s="15"/>
    </row>
    <row r="582" spans="5:8" ht="39.75" customHeight="1">
      <c r="E582" s="5"/>
      <c r="F582" s="5"/>
      <c r="G582" s="5"/>
      <c r="H582" s="15"/>
    </row>
    <row r="583" spans="5:8" ht="39.75" customHeight="1">
      <c r="E583" s="5"/>
      <c r="F583" s="5"/>
      <c r="G583" s="5"/>
      <c r="H583" s="15"/>
    </row>
    <row r="584" spans="5:8" ht="39.75" customHeight="1">
      <c r="E584" s="5"/>
      <c r="F584" s="5"/>
      <c r="G584" s="5"/>
      <c r="H584" s="15"/>
    </row>
    <row r="585" spans="5:8" ht="39.75" customHeight="1">
      <c r="E585" s="5"/>
      <c r="F585" s="5"/>
      <c r="G585" s="5"/>
      <c r="H585" s="15"/>
    </row>
    <row r="586" spans="5:8" ht="39.75" customHeight="1">
      <c r="E586" s="5"/>
      <c r="F586" s="5"/>
      <c r="G586" s="5"/>
      <c r="H586" s="15"/>
    </row>
    <row r="587" spans="5:8" ht="39.75" customHeight="1">
      <c r="E587" s="5"/>
      <c r="F587" s="5"/>
      <c r="G587" s="5"/>
      <c r="H587" s="15"/>
    </row>
    <row r="588" spans="5:8" ht="39.75" customHeight="1">
      <c r="E588" s="5"/>
      <c r="F588" s="5"/>
      <c r="G588" s="5"/>
      <c r="H588" s="15"/>
    </row>
    <row r="589" spans="5:8" ht="39.75" customHeight="1">
      <c r="E589" s="5"/>
      <c r="F589" s="5"/>
      <c r="G589" s="5"/>
      <c r="H589" s="15"/>
    </row>
    <row r="590" spans="5:8" ht="39.75" customHeight="1">
      <c r="E590" s="5"/>
      <c r="F590" s="5"/>
      <c r="G590" s="5"/>
      <c r="H590" s="15"/>
    </row>
    <row r="591" spans="5:8" ht="39.75" customHeight="1">
      <c r="E591" s="5"/>
      <c r="F591" s="5"/>
      <c r="G591" s="5"/>
      <c r="H591" s="15"/>
    </row>
    <row r="592" spans="5:8" ht="39.75" customHeight="1">
      <c r="E592" s="5"/>
      <c r="F592" s="5"/>
      <c r="G592" s="5"/>
      <c r="H592" s="15"/>
    </row>
    <row r="593" spans="5:8" ht="39.75" customHeight="1">
      <c r="E593" s="5"/>
      <c r="F593" s="5"/>
      <c r="G593" s="5"/>
      <c r="H593" s="15"/>
    </row>
    <row r="594" spans="5:8" ht="39.75" customHeight="1">
      <c r="E594" s="5"/>
      <c r="F594" s="5"/>
      <c r="G594" s="5"/>
      <c r="H594" s="15"/>
    </row>
    <row r="595" spans="5:8" ht="39.75" customHeight="1">
      <c r="E595" s="5"/>
      <c r="F595" s="5"/>
      <c r="G595" s="5"/>
      <c r="H595" s="15"/>
    </row>
    <row r="596" spans="5:8" ht="39.75" customHeight="1">
      <c r="E596" s="5"/>
      <c r="F596" s="5"/>
      <c r="G596" s="5"/>
      <c r="H596" s="15"/>
    </row>
    <row r="597" spans="5:8" ht="39.75" customHeight="1">
      <c r="E597" s="5"/>
      <c r="F597" s="5"/>
      <c r="G597" s="5"/>
      <c r="H597" s="15"/>
    </row>
    <row r="598" spans="5:8" ht="39.75" customHeight="1">
      <c r="E598" s="5"/>
      <c r="F598" s="5"/>
      <c r="G598" s="5"/>
      <c r="H598" s="15"/>
    </row>
    <row r="599" spans="5:8" ht="39.75" customHeight="1">
      <c r="E599" s="5"/>
      <c r="F599" s="5"/>
      <c r="G599" s="5"/>
      <c r="H599" s="15"/>
    </row>
    <row r="600" spans="5:8" ht="39.75" customHeight="1">
      <c r="E600" s="5"/>
      <c r="F600" s="5"/>
      <c r="G600" s="5"/>
      <c r="H600" s="15"/>
    </row>
    <row r="601" spans="5:8" ht="39.75" customHeight="1">
      <c r="E601" s="5"/>
      <c r="F601" s="5"/>
      <c r="G601" s="5"/>
      <c r="H601" s="15"/>
    </row>
    <row r="602" spans="5:8" ht="39.75" customHeight="1">
      <c r="E602" s="5"/>
      <c r="F602" s="5"/>
      <c r="G602" s="5"/>
      <c r="H602" s="15"/>
    </row>
    <row r="603" spans="5:8" ht="39.75" customHeight="1">
      <c r="E603" s="5"/>
      <c r="F603" s="5"/>
      <c r="G603" s="5"/>
      <c r="H603" s="15"/>
    </row>
    <row r="604" spans="5:8" ht="39.75" customHeight="1">
      <c r="E604" s="5"/>
      <c r="F604" s="5"/>
      <c r="G604" s="5"/>
      <c r="H604" s="15"/>
    </row>
    <row r="605" spans="5:8" ht="39.75" customHeight="1">
      <c r="E605" s="5"/>
      <c r="F605" s="5"/>
      <c r="G605" s="5"/>
      <c r="H605" s="15"/>
    </row>
    <row r="606" spans="5:8" ht="39.75" customHeight="1">
      <c r="E606" s="5"/>
      <c r="F606" s="5"/>
      <c r="G606" s="5"/>
      <c r="H606" s="15"/>
    </row>
    <row r="607" spans="5:8" ht="39.75" customHeight="1">
      <c r="E607" s="5"/>
      <c r="F607" s="5"/>
      <c r="G607" s="5"/>
      <c r="H607" s="15"/>
    </row>
    <row r="608" spans="5:8" ht="39.75" customHeight="1">
      <c r="E608" s="5"/>
      <c r="F608" s="5"/>
      <c r="G608" s="5"/>
      <c r="H608" s="15"/>
    </row>
    <row r="609" spans="5:8" ht="39.75" customHeight="1">
      <c r="E609" s="5"/>
      <c r="F609" s="5"/>
      <c r="G609" s="5"/>
      <c r="H609" s="15"/>
    </row>
    <row r="610" spans="5:8" ht="39.75" customHeight="1">
      <c r="E610" s="5"/>
      <c r="F610" s="5"/>
      <c r="G610" s="5"/>
      <c r="H610" s="15"/>
    </row>
    <row r="611" spans="5:8" ht="39.75" customHeight="1">
      <c r="E611" s="5"/>
      <c r="F611" s="5"/>
      <c r="G611" s="5"/>
      <c r="H611" s="15"/>
    </row>
    <row r="612" spans="5:8" ht="39.75" customHeight="1">
      <c r="E612" s="5"/>
      <c r="F612" s="5"/>
      <c r="G612" s="5"/>
      <c r="H612" s="15"/>
    </row>
    <row r="613" spans="5:8" ht="39.75" customHeight="1">
      <c r="E613" s="5"/>
      <c r="F613" s="5"/>
      <c r="G613" s="5"/>
      <c r="H613" s="15"/>
    </row>
    <row r="614" spans="5:8" ht="39.75" customHeight="1">
      <c r="E614" s="5"/>
      <c r="F614" s="5"/>
      <c r="G614" s="5"/>
      <c r="H614" s="15"/>
    </row>
    <row r="615" spans="5:8" ht="39.75" customHeight="1">
      <c r="E615" s="5"/>
      <c r="F615" s="5"/>
      <c r="G615" s="5"/>
      <c r="H615" s="15"/>
    </row>
    <row r="616" spans="5:8" ht="39.75" customHeight="1">
      <c r="E616" s="5"/>
      <c r="F616" s="5"/>
      <c r="G616" s="5"/>
      <c r="H616" s="15"/>
    </row>
    <row r="617" spans="5:8" ht="39.75" customHeight="1">
      <c r="E617" s="5"/>
      <c r="F617" s="5"/>
      <c r="G617" s="5"/>
      <c r="H617" s="15"/>
    </row>
    <row r="618" spans="5:8" ht="39.75" customHeight="1">
      <c r="E618" s="5"/>
      <c r="F618" s="5"/>
      <c r="G618" s="5"/>
      <c r="H618" s="15"/>
    </row>
    <row r="619" spans="5:8" ht="39.75" customHeight="1">
      <c r="E619" s="5"/>
      <c r="F619" s="5"/>
      <c r="G619" s="5"/>
      <c r="H619" s="15"/>
    </row>
    <row r="620" spans="5:8" ht="39.75" customHeight="1">
      <c r="E620" s="5"/>
      <c r="F620" s="5"/>
      <c r="G620" s="5"/>
      <c r="H620" s="15"/>
    </row>
    <row r="621" spans="5:8" ht="39.75" customHeight="1">
      <c r="E621" s="5"/>
      <c r="F621" s="5"/>
      <c r="G621" s="5"/>
      <c r="H621" s="15"/>
    </row>
    <row r="622" spans="5:8" ht="39.75" customHeight="1">
      <c r="E622" s="5"/>
      <c r="F622" s="5"/>
      <c r="G622" s="5"/>
      <c r="H622" s="15"/>
    </row>
    <row r="623" spans="5:8" ht="39.75" customHeight="1">
      <c r="E623" s="5"/>
      <c r="F623" s="5"/>
      <c r="G623" s="5"/>
      <c r="H623" s="15"/>
    </row>
    <row r="624" spans="5:8" ht="39.75" customHeight="1">
      <c r="E624" s="5"/>
      <c r="F624" s="5"/>
      <c r="G624" s="5"/>
      <c r="H624" s="15"/>
    </row>
    <row r="625" spans="5:8" ht="39.75" customHeight="1">
      <c r="E625" s="5"/>
      <c r="F625" s="5"/>
      <c r="G625" s="5"/>
      <c r="H625" s="15"/>
    </row>
    <row r="626" spans="5:8" ht="39.75" customHeight="1">
      <c r="E626" s="5"/>
      <c r="F626" s="5"/>
      <c r="G626" s="5"/>
      <c r="H626" s="15"/>
    </row>
    <row r="627" spans="5:8" ht="39.75" customHeight="1">
      <c r="E627" s="5"/>
      <c r="F627" s="5"/>
      <c r="G627" s="5"/>
      <c r="H627" s="15"/>
    </row>
    <row r="628" spans="5:8" ht="39.75" customHeight="1">
      <c r="E628" s="5"/>
      <c r="F628" s="5"/>
      <c r="G628" s="5"/>
      <c r="H628" s="15"/>
    </row>
    <row r="629" spans="5:8" ht="39.75" customHeight="1">
      <c r="E629" s="5"/>
      <c r="F629" s="5"/>
      <c r="G629" s="5"/>
      <c r="H629" s="15"/>
    </row>
    <row r="630" spans="5:8" ht="39.75" customHeight="1">
      <c r="E630" s="5"/>
      <c r="F630" s="5"/>
      <c r="G630" s="5"/>
      <c r="H630" s="15"/>
    </row>
    <row r="631" spans="5:8" ht="39.75" customHeight="1">
      <c r="E631" s="5"/>
      <c r="F631" s="5"/>
      <c r="G631" s="5"/>
      <c r="H631" s="15"/>
    </row>
    <row r="632" spans="5:8" ht="39.75" customHeight="1">
      <c r="E632" s="5"/>
      <c r="F632" s="5"/>
      <c r="G632" s="5"/>
      <c r="H632" s="15"/>
    </row>
    <row r="633" spans="5:8" ht="39.75" customHeight="1">
      <c r="E633" s="5"/>
      <c r="F633" s="5"/>
      <c r="G633" s="5"/>
      <c r="H633" s="15"/>
    </row>
    <row r="634" spans="5:8" ht="39.75" customHeight="1">
      <c r="E634" s="5"/>
      <c r="F634" s="5"/>
      <c r="G634" s="5"/>
      <c r="H634" s="15"/>
    </row>
    <row r="635" spans="5:8" ht="39.75" customHeight="1">
      <c r="E635" s="5"/>
      <c r="F635" s="5"/>
      <c r="G635" s="5"/>
      <c r="H635" s="15"/>
    </row>
    <row r="636" spans="5:8" ht="39.75" customHeight="1">
      <c r="E636" s="5"/>
      <c r="F636" s="5"/>
      <c r="G636" s="5"/>
      <c r="H636" s="15"/>
    </row>
    <row r="637" spans="5:8" ht="39.75" customHeight="1">
      <c r="E637" s="5"/>
      <c r="F637" s="5"/>
      <c r="G637" s="5"/>
      <c r="H637" s="15"/>
    </row>
    <row r="638" spans="5:8" ht="39.75" customHeight="1">
      <c r="E638" s="5"/>
      <c r="F638" s="5"/>
      <c r="G638" s="5"/>
      <c r="H638" s="15"/>
    </row>
    <row r="639" spans="5:8" ht="39.75" customHeight="1">
      <c r="E639" s="5"/>
      <c r="F639" s="5"/>
      <c r="G639" s="5"/>
      <c r="H639" s="15"/>
    </row>
    <row r="640" spans="5:8" ht="39.75" customHeight="1">
      <c r="E640" s="5"/>
      <c r="F640" s="5"/>
      <c r="G640" s="5"/>
      <c r="H640" s="15"/>
    </row>
    <row r="641" spans="5:8" ht="39.75" customHeight="1">
      <c r="E641" s="5"/>
      <c r="F641" s="5"/>
      <c r="G641" s="5"/>
      <c r="H641" s="15"/>
    </row>
    <row r="642" spans="5:8" ht="39.75" customHeight="1">
      <c r="E642" s="5"/>
      <c r="F642" s="5"/>
      <c r="G642" s="5"/>
      <c r="H642" s="15"/>
    </row>
    <row r="643" spans="5:8" ht="39.75" customHeight="1">
      <c r="E643" s="5"/>
      <c r="F643" s="5"/>
      <c r="G643" s="5"/>
      <c r="H643" s="15"/>
    </row>
    <row r="644" spans="5:8" ht="39.75" customHeight="1">
      <c r="E644" s="5"/>
      <c r="F644" s="5"/>
      <c r="G644" s="5"/>
      <c r="H644" s="15"/>
    </row>
    <row r="645" spans="5:8" ht="39.75" customHeight="1">
      <c r="E645" s="5"/>
      <c r="F645" s="5"/>
      <c r="G645" s="5"/>
      <c r="H645" s="15"/>
    </row>
    <row r="646" spans="5:8" ht="39.75" customHeight="1">
      <c r="E646" s="5"/>
      <c r="F646" s="5"/>
      <c r="G646" s="5"/>
      <c r="H646" s="15"/>
    </row>
    <row r="647" spans="5:8" ht="39.75" customHeight="1">
      <c r="E647" s="5"/>
      <c r="F647" s="5"/>
      <c r="G647" s="5"/>
      <c r="H647" s="15"/>
    </row>
    <row r="648" spans="5:8" ht="39.75" customHeight="1">
      <c r="E648" s="5"/>
      <c r="F648" s="5"/>
      <c r="G648" s="5"/>
      <c r="H648" s="15"/>
    </row>
    <row r="855" spans="5:8" ht="39.75" customHeight="1">
      <c r="E855" s="5"/>
      <c r="F855" s="5"/>
      <c r="G855" s="5"/>
      <c r="H855" s="15"/>
    </row>
    <row r="856" spans="5:8" ht="39.75" customHeight="1">
      <c r="E856" s="5"/>
      <c r="F856" s="5"/>
      <c r="G856" s="5"/>
      <c r="H856" s="15"/>
    </row>
    <row r="857" spans="5:8" ht="39.75" customHeight="1">
      <c r="E857" s="5"/>
      <c r="F857" s="5"/>
      <c r="G857" s="5"/>
      <c r="H857" s="15"/>
    </row>
    <row r="858" spans="5:8" ht="39.75" customHeight="1">
      <c r="E858" s="5"/>
      <c r="F858" s="5"/>
      <c r="G858" s="5"/>
      <c r="H858" s="15"/>
    </row>
    <row r="859" spans="5:8" ht="39.75" customHeight="1">
      <c r="E859" s="5"/>
      <c r="F859" s="5"/>
      <c r="G859" s="5"/>
      <c r="H859" s="15"/>
    </row>
    <row r="860" spans="5:8" ht="39.75" customHeight="1">
      <c r="E860" s="5"/>
      <c r="F860" s="5"/>
      <c r="G860" s="5"/>
      <c r="H860" s="15"/>
    </row>
    <row r="861" spans="5:8" ht="39.75" customHeight="1">
      <c r="E861" s="5"/>
      <c r="F861" s="5"/>
      <c r="G861" s="5"/>
      <c r="H861" s="15"/>
    </row>
    <row r="862" spans="5:8" ht="39.75" customHeight="1">
      <c r="E862" s="5"/>
      <c r="F862" s="5"/>
      <c r="G862" s="5"/>
      <c r="H862" s="15"/>
    </row>
    <row r="863" spans="5:8" ht="39.75" customHeight="1">
      <c r="E863" s="5"/>
      <c r="F863" s="5"/>
      <c r="G863" s="5"/>
      <c r="H863" s="15"/>
    </row>
    <row r="864" spans="5:8" ht="39.75" customHeight="1">
      <c r="E864" s="5"/>
      <c r="F864" s="5"/>
      <c r="G864" s="5"/>
      <c r="H864" s="15"/>
    </row>
    <row r="865" spans="5:8" ht="39.75" customHeight="1">
      <c r="E865" s="5"/>
      <c r="F865" s="5"/>
      <c r="G865" s="5"/>
      <c r="H865" s="15"/>
    </row>
    <row r="866" spans="5:8" ht="39.75" customHeight="1">
      <c r="E866" s="5"/>
      <c r="F866" s="5"/>
      <c r="G866" s="5"/>
      <c r="H866" s="15"/>
    </row>
    <row r="867" spans="5:8" ht="39.75" customHeight="1">
      <c r="E867" s="5"/>
      <c r="F867" s="5"/>
      <c r="G867" s="5"/>
      <c r="H867" s="15"/>
    </row>
    <row r="868" spans="5:8" ht="39.75" customHeight="1">
      <c r="E868" s="5"/>
      <c r="F868" s="5"/>
      <c r="G868" s="5"/>
      <c r="H868" s="15"/>
    </row>
    <row r="869" spans="5:8" ht="39.75" customHeight="1">
      <c r="E869" s="5"/>
      <c r="F869" s="5"/>
      <c r="G869" s="5"/>
      <c r="H869" s="15"/>
    </row>
    <row r="870" spans="5:8" ht="39.75" customHeight="1">
      <c r="E870" s="5"/>
      <c r="F870" s="5"/>
      <c r="G870" s="5"/>
      <c r="H870" s="15"/>
    </row>
    <row r="871" spans="5:8" ht="39.75" customHeight="1">
      <c r="E871" s="5"/>
      <c r="F871" s="5"/>
      <c r="G871" s="5"/>
      <c r="H871" s="15"/>
    </row>
    <row r="872" spans="5:8" ht="39.75" customHeight="1">
      <c r="E872" s="5"/>
      <c r="F872" s="5"/>
      <c r="G872" s="5"/>
      <c r="H872" s="15"/>
    </row>
    <row r="873" spans="5:8" ht="39.75" customHeight="1">
      <c r="E873" s="5"/>
      <c r="F873" s="5"/>
      <c r="G873" s="5"/>
      <c r="H873" s="15"/>
    </row>
    <row r="874" spans="5:8" ht="39.75" customHeight="1">
      <c r="E874" s="5"/>
      <c r="F874" s="5"/>
      <c r="G874" s="5"/>
      <c r="H874" s="15"/>
    </row>
    <row r="875" spans="5:8" ht="39.75" customHeight="1">
      <c r="E875" s="5"/>
      <c r="F875" s="5"/>
      <c r="G875" s="5"/>
      <c r="H875" s="15"/>
    </row>
    <row r="876" spans="5:8" ht="39.75" customHeight="1">
      <c r="E876" s="5"/>
      <c r="F876" s="5"/>
      <c r="G876" s="5"/>
      <c r="H876" s="15"/>
    </row>
    <row r="877" spans="5:8" ht="39.75" customHeight="1">
      <c r="E877" s="5"/>
      <c r="F877" s="5"/>
      <c r="G877" s="5"/>
      <c r="H877" s="15"/>
    </row>
    <row r="878" spans="5:8" ht="39.75" customHeight="1">
      <c r="E878" s="5"/>
      <c r="F878" s="5"/>
      <c r="G878" s="5"/>
      <c r="H878" s="15"/>
    </row>
    <row r="879" spans="5:8" ht="39.75" customHeight="1">
      <c r="E879" s="5"/>
      <c r="F879" s="5"/>
      <c r="G879" s="5"/>
      <c r="H879" s="15"/>
    </row>
    <row r="880" spans="5:8" ht="39.75" customHeight="1">
      <c r="E880" s="5"/>
      <c r="F880" s="5"/>
      <c r="G880" s="5"/>
      <c r="H880" s="15"/>
    </row>
    <row r="881" spans="5:8" ht="39.75" customHeight="1">
      <c r="E881" s="5"/>
      <c r="F881" s="5"/>
      <c r="G881" s="5"/>
      <c r="H881" s="15"/>
    </row>
    <row r="882" spans="5:8" ht="39.75" customHeight="1">
      <c r="E882" s="5"/>
      <c r="F882" s="5"/>
      <c r="G882" s="5"/>
      <c r="H882" s="15"/>
    </row>
    <row r="883" spans="5:8" ht="39.75" customHeight="1">
      <c r="E883" s="5"/>
      <c r="F883" s="5"/>
      <c r="G883" s="5"/>
      <c r="H883" s="15"/>
    </row>
    <row r="884" spans="5:8" ht="39.75" customHeight="1">
      <c r="E884" s="5"/>
      <c r="F884" s="5"/>
      <c r="G884" s="5"/>
      <c r="H884" s="15"/>
    </row>
    <row r="885" spans="5:8" ht="39.75" customHeight="1">
      <c r="E885" s="5"/>
      <c r="F885" s="5"/>
      <c r="G885" s="5"/>
      <c r="H885" s="15"/>
    </row>
    <row r="886" spans="5:8" ht="39.75" customHeight="1">
      <c r="E886" s="5"/>
      <c r="F886" s="5"/>
      <c r="G886" s="5"/>
      <c r="H886" s="15"/>
    </row>
    <row r="887" spans="5:8" ht="39.75" customHeight="1">
      <c r="E887" s="5"/>
      <c r="F887" s="5"/>
      <c r="G887" s="5"/>
      <c r="H887" s="15"/>
    </row>
    <row r="888" spans="5:8" ht="39.75" customHeight="1">
      <c r="E888" s="5"/>
      <c r="F888" s="5"/>
      <c r="G888" s="5"/>
      <c r="H888" s="15"/>
    </row>
    <row r="889" spans="5:8" ht="39.75" customHeight="1">
      <c r="E889" s="5"/>
      <c r="F889" s="5"/>
      <c r="G889" s="5"/>
      <c r="H889" s="15"/>
    </row>
    <row r="890" spans="5:8" ht="39.75" customHeight="1">
      <c r="E890" s="5"/>
      <c r="F890" s="5"/>
      <c r="G890" s="5"/>
      <c r="H890" s="15"/>
    </row>
    <row r="891" spans="5:8" ht="39.75" customHeight="1">
      <c r="E891" s="5"/>
      <c r="F891" s="5"/>
      <c r="G891" s="5"/>
      <c r="H891" s="15"/>
    </row>
    <row r="892" spans="5:8" ht="39.75" customHeight="1">
      <c r="E892" s="5"/>
      <c r="F892" s="5"/>
      <c r="G892" s="5"/>
      <c r="H892" s="15"/>
    </row>
    <row r="893" spans="5:8" ht="39.75" customHeight="1">
      <c r="E893" s="5"/>
      <c r="F893" s="5"/>
      <c r="G893" s="5"/>
      <c r="H893" s="15"/>
    </row>
    <row r="894" spans="5:8" ht="39.75" customHeight="1">
      <c r="E894" s="5"/>
      <c r="F894" s="5"/>
      <c r="G894" s="5"/>
      <c r="H894" s="15"/>
    </row>
    <row r="895" spans="5:8" ht="39.75" customHeight="1">
      <c r="E895" s="5"/>
      <c r="F895" s="5"/>
      <c r="G895" s="5"/>
      <c r="H895" s="15"/>
    </row>
    <row r="896" spans="5:8" ht="39.75" customHeight="1">
      <c r="E896" s="5"/>
      <c r="F896" s="5"/>
      <c r="G896" s="5"/>
      <c r="H896" s="15"/>
    </row>
    <row r="897" spans="5:8" ht="39.75" customHeight="1">
      <c r="E897" s="5"/>
      <c r="F897" s="5"/>
      <c r="G897" s="5"/>
      <c r="H897" s="15"/>
    </row>
    <row r="898" spans="5:8" ht="39.75" customHeight="1">
      <c r="E898" s="5"/>
      <c r="F898" s="5"/>
      <c r="G898" s="5"/>
      <c r="H898" s="15"/>
    </row>
    <row r="899" spans="5:8" ht="39.75" customHeight="1">
      <c r="E899" s="5"/>
      <c r="F899" s="5"/>
      <c r="G899" s="5"/>
      <c r="H899" s="15"/>
    </row>
    <row r="900" spans="5:8" ht="39.75" customHeight="1">
      <c r="E900" s="5"/>
      <c r="F900" s="5"/>
      <c r="G900" s="5"/>
      <c r="H900" s="15"/>
    </row>
    <row r="901" spans="5:8" ht="39.75" customHeight="1">
      <c r="E901" s="5"/>
      <c r="F901" s="5"/>
      <c r="G901" s="5"/>
      <c r="H901" s="15"/>
    </row>
    <row r="902" spans="5:8" ht="39.75" customHeight="1">
      <c r="E902" s="5"/>
      <c r="F902" s="5"/>
      <c r="G902" s="5"/>
      <c r="H902" s="15"/>
    </row>
    <row r="903" spans="5:8" ht="39.75" customHeight="1">
      <c r="E903" s="5"/>
      <c r="F903" s="5"/>
      <c r="G903" s="5"/>
      <c r="H903" s="15"/>
    </row>
    <row r="904" spans="5:8" ht="39.75" customHeight="1">
      <c r="E904" s="5"/>
      <c r="F904" s="5"/>
      <c r="G904" s="5"/>
      <c r="H904" s="15"/>
    </row>
    <row r="905" spans="5:8" ht="39.75" customHeight="1">
      <c r="E905" s="5"/>
      <c r="F905" s="5"/>
      <c r="G905" s="5"/>
      <c r="H905" s="15"/>
    </row>
    <row r="906" spans="5:8" ht="39.75" customHeight="1">
      <c r="E906" s="5"/>
      <c r="F906" s="5"/>
      <c r="G906" s="5"/>
      <c r="H906" s="15"/>
    </row>
    <row r="907" spans="5:8" ht="39.75" customHeight="1">
      <c r="E907" s="5"/>
      <c r="F907" s="5"/>
      <c r="G907" s="5"/>
      <c r="H907" s="15"/>
    </row>
    <row r="908" spans="5:8" ht="39.75" customHeight="1">
      <c r="E908" s="5"/>
      <c r="F908" s="5"/>
      <c r="G908" s="5"/>
      <c r="H908" s="15"/>
    </row>
    <row r="909" spans="5:8" ht="39.75" customHeight="1">
      <c r="E909" s="5"/>
      <c r="F909" s="5"/>
      <c r="G909" s="5"/>
      <c r="H909" s="15"/>
    </row>
    <row r="910" spans="5:8" ht="39.75" customHeight="1">
      <c r="E910" s="5"/>
      <c r="F910" s="5"/>
      <c r="G910" s="5"/>
      <c r="H910" s="15"/>
    </row>
    <row r="911" spans="5:8" ht="39.75" customHeight="1">
      <c r="E911" s="5"/>
      <c r="F911" s="5"/>
      <c r="G911" s="5"/>
      <c r="H911" s="15"/>
    </row>
    <row r="912" spans="5:8" ht="39.75" customHeight="1">
      <c r="E912" s="5"/>
      <c r="F912" s="5"/>
      <c r="G912" s="5"/>
      <c r="H912" s="15"/>
    </row>
    <row r="913" spans="5:8" ht="39.75" customHeight="1">
      <c r="E913" s="5"/>
      <c r="F913" s="5"/>
      <c r="G913" s="5"/>
      <c r="H913" s="15"/>
    </row>
    <row r="914" spans="5:8" ht="39.75" customHeight="1">
      <c r="E914" s="5"/>
      <c r="F914" s="5"/>
      <c r="G914" s="5"/>
      <c r="H914" s="15"/>
    </row>
    <row r="915" spans="5:8" ht="39.75" customHeight="1">
      <c r="E915" s="5"/>
      <c r="F915" s="5"/>
      <c r="G915" s="5"/>
      <c r="H915" s="15"/>
    </row>
    <row r="916" spans="5:8" ht="39.75" customHeight="1">
      <c r="E916" s="5"/>
      <c r="F916" s="5"/>
      <c r="G916" s="5"/>
      <c r="H916" s="15"/>
    </row>
    <row r="917" spans="5:8" ht="39.75" customHeight="1">
      <c r="E917" s="5"/>
      <c r="F917" s="5"/>
      <c r="G917" s="5"/>
      <c r="H917" s="15"/>
    </row>
    <row r="918" spans="5:8" ht="39.75" customHeight="1">
      <c r="E918" s="5"/>
      <c r="F918" s="5"/>
      <c r="G918" s="5"/>
      <c r="H918" s="15"/>
    </row>
    <row r="919" spans="5:8" ht="39.75" customHeight="1">
      <c r="E919" s="5"/>
      <c r="F919" s="5"/>
      <c r="G919" s="5"/>
      <c r="H919" s="15"/>
    </row>
    <row r="920" spans="5:8" ht="39.75" customHeight="1">
      <c r="E920" s="5"/>
      <c r="F920" s="5"/>
      <c r="G920" s="5"/>
      <c r="H920" s="15"/>
    </row>
    <row r="921" spans="5:8" ht="39.75" customHeight="1">
      <c r="E921" s="5"/>
      <c r="F921" s="5"/>
      <c r="G921" s="5"/>
      <c r="H921" s="15"/>
    </row>
    <row r="922" spans="5:8" ht="39.75" customHeight="1">
      <c r="E922" s="5"/>
      <c r="F922" s="5"/>
      <c r="G922" s="5"/>
      <c r="H922" s="15"/>
    </row>
    <row r="923" spans="5:8" ht="39.75" customHeight="1">
      <c r="E923" s="5"/>
      <c r="F923" s="5"/>
      <c r="G923" s="5"/>
      <c r="H923" s="15"/>
    </row>
    <row r="924" spans="5:8" ht="39.75" customHeight="1">
      <c r="E924" s="5"/>
      <c r="F924" s="5"/>
      <c r="G924" s="5"/>
      <c r="H924" s="15"/>
    </row>
    <row r="925" spans="5:8" ht="39.75" customHeight="1">
      <c r="E925" s="5"/>
      <c r="F925" s="5"/>
      <c r="G925" s="5"/>
      <c r="H925" s="15"/>
    </row>
    <row r="926" spans="5:8" ht="39.75" customHeight="1">
      <c r="E926" s="5"/>
      <c r="F926" s="5"/>
      <c r="G926" s="5"/>
      <c r="H926" s="15"/>
    </row>
    <row r="927" spans="5:8" ht="39.75" customHeight="1">
      <c r="E927" s="5"/>
      <c r="F927" s="5"/>
      <c r="G927" s="5"/>
      <c r="H927" s="15"/>
    </row>
    <row r="928" spans="5:8" ht="39.75" customHeight="1">
      <c r="E928" s="5"/>
      <c r="F928" s="5"/>
      <c r="G928" s="5"/>
      <c r="H928" s="15"/>
    </row>
    <row r="929" spans="5:8" ht="39.75" customHeight="1">
      <c r="E929" s="5"/>
      <c r="F929" s="5"/>
      <c r="G929" s="5"/>
      <c r="H929" s="15"/>
    </row>
    <row r="930" spans="5:8" ht="39.75" customHeight="1">
      <c r="E930" s="5"/>
      <c r="F930" s="5"/>
      <c r="G930" s="5"/>
      <c r="H930" s="15"/>
    </row>
    <row r="931" spans="5:8" ht="39.75" customHeight="1">
      <c r="E931" s="5"/>
      <c r="F931" s="5"/>
      <c r="G931" s="5"/>
      <c r="H931" s="15"/>
    </row>
    <row r="932" spans="5:8" ht="39.75" customHeight="1">
      <c r="E932" s="5"/>
      <c r="F932" s="5"/>
      <c r="G932" s="5"/>
      <c r="H932" s="15"/>
    </row>
    <row r="933" spans="5:8" ht="39.75" customHeight="1">
      <c r="E933" s="5"/>
      <c r="F933" s="5"/>
      <c r="G933" s="5"/>
      <c r="H933" s="15"/>
    </row>
    <row r="934" spans="5:8" ht="39.75" customHeight="1">
      <c r="E934" s="5"/>
      <c r="F934" s="5"/>
      <c r="G934" s="5"/>
      <c r="H934" s="15"/>
    </row>
    <row r="935" spans="5:8" ht="39.75" customHeight="1">
      <c r="E935" s="5"/>
      <c r="F935" s="5"/>
      <c r="G935" s="5"/>
      <c r="H935" s="15"/>
    </row>
    <row r="936" spans="5:8" ht="39.75" customHeight="1">
      <c r="E936" s="5"/>
      <c r="F936" s="5"/>
      <c r="G936" s="5"/>
      <c r="H936" s="15"/>
    </row>
    <row r="937" spans="5:8" ht="39.75" customHeight="1">
      <c r="E937" s="5"/>
      <c r="F937" s="5"/>
      <c r="G937" s="5"/>
      <c r="H937" s="15"/>
    </row>
    <row r="938" spans="5:8" ht="39.75" customHeight="1">
      <c r="E938" s="5"/>
      <c r="F938" s="5"/>
      <c r="G938" s="5"/>
      <c r="H938" s="15"/>
    </row>
    <row r="939" spans="5:8" ht="39.75" customHeight="1">
      <c r="E939" s="5"/>
      <c r="F939" s="5"/>
      <c r="G939" s="5"/>
      <c r="H939" s="15"/>
    </row>
    <row r="940" spans="5:8" ht="39.75" customHeight="1">
      <c r="E940" s="5"/>
      <c r="F940" s="5"/>
      <c r="G940" s="5"/>
      <c r="H940" s="15"/>
    </row>
    <row r="941" spans="5:8" ht="39.75" customHeight="1">
      <c r="E941" s="5"/>
      <c r="F941" s="5"/>
      <c r="G941" s="5"/>
      <c r="H941" s="15"/>
    </row>
    <row r="942" spans="5:8" ht="39.75" customHeight="1">
      <c r="E942" s="5"/>
      <c r="F942" s="5"/>
      <c r="G942" s="5"/>
      <c r="H942" s="15"/>
    </row>
    <row r="943" spans="5:8" ht="39.75" customHeight="1">
      <c r="E943" s="5"/>
      <c r="F943" s="5"/>
      <c r="G943" s="5"/>
      <c r="H943" s="15"/>
    </row>
    <row r="944" spans="5:8" ht="39.75" customHeight="1">
      <c r="E944" s="5"/>
      <c r="F944" s="5"/>
      <c r="G944" s="5"/>
      <c r="H944" s="15"/>
    </row>
    <row r="945" spans="5:8" ht="39.75" customHeight="1">
      <c r="E945" s="5"/>
      <c r="F945" s="5"/>
      <c r="G945" s="5"/>
      <c r="H945" s="15"/>
    </row>
    <row r="946" spans="5:8" ht="39.75" customHeight="1">
      <c r="E946" s="5"/>
      <c r="F946" s="5"/>
      <c r="G946" s="5"/>
      <c r="H946" s="15"/>
    </row>
    <row r="947" spans="5:8" ht="39.75" customHeight="1">
      <c r="E947" s="5"/>
      <c r="F947" s="5"/>
      <c r="G947" s="5"/>
      <c r="H947" s="15"/>
    </row>
    <row r="948" spans="5:8" ht="39.75" customHeight="1">
      <c r="E948" s="5"/>
      <c r="F948" s="5"/>
      <c r="G948" s="5"/>
      <c r="H948" s="15"/>
    </row>
    <row r="949" spans="5:8" ht="39.75" customHeight="1">
      <c r="E949" s="5"/>
      <c r="F949" s="5"/>
      <c r="G949" s="5"/>
      <c r="H949" s="15"/>
    </row>
    <row r="950" spans="5:8" ht="39.75" customHeight="1">
      <c r="E950" s="5"/>
      <c r="F950" s="5"/>
      <c r="G950" s="5"/>
      <c r="H950" s="15"/>
    </row>
    <row r="951" spans="5:8" ht="39.75" customHeight="1">
      <c r="E951" s="5"/>
      <c r="F951" s="5"/>
      <c r="G951" s="5"/>
      <c r="H951" s="15"/>
    </row>
    <row r="952" spans="5:8" ht="39.75" customHeight="1">
      <c r="E952" s="5"/>
      <c r="F952" s="5"/>
      <c r="G952" s="5"/>
      <c r="H952" s="15"/>
    </row>
    <row r="953" spans="5:8" ht="39.75" customHeight="1">
      <c r="E953" s="5"/>
      <c r="F953" s="5"/>
      <c r="G953" s="5"/>
      <c r="H953" s="15"/>
    </row>
    <row r="954" spans="5:8" ht="39.75" customHeight="1">
      <c r="E954" s="5"/>
      <c r="F954" s="5"/>
      <c r="G954" s="5"/>
      <c r="H954" s="15"/>
    </row>
    <row r="955" spans="5:8" ht="39.75" customHeight="1">
      <c r="E955" s="5"/>
      <c r="F955" s="5"/>
      <c r="G955" s="5"/>
      <c r="H955" s="15"/>
    </row>
    <row r="956" spans="5:8" ht="39.75" customHeight="1">
      <c r="E956" s="5"/>
      <c r="F956" s="5"/>
      <c r="G956" s="5"/>
      <c r="H956" s="15"/>
    </row>
    <row r="957" spans="5:8" ht="39.75" customHeight="1">
      <c r="E957" s="5"/>
      <c r="F957" s="5"/>
      <c r="G957" s="5"/>
      <c r="H957" s="15"/>
    </row>
    <row r="958" spans="5:8" ht="39.75" customHeight="1">
      <c r="E958" s="5"/>
      <c r="F958" s="5"/>
      <c r="G958" s="5"/>
      <c r="H958" s="15"/>
    </row>
    <row r="959" spans="5:8" ht="39.75" customHeight="1">
      <c r="E959" s="5"/>
      <c r="F959" s="5"/>
      <c r="G959" s="5"/>
      <c r="H959" s="15"/>
    </row>
    <row r="960" spans="5:8" ht="39.75" customHeight="1">
      <c r="E960" s="5"/>
      <c r="F960" s="5"/>
      <c r="G960" s="5"/>
      <c r="H960" s="15"/>
    </row>
    <row r="961" spans="5:8" ht="39.75" customHeight="1">
      <c r="E961" s="5"/>
      <c r="F961" s="5"/>
      <c r="G961" s="5"/>
      <c r="H961" s="15"/>
    </row>
    <row r="962" spans="5:8" ht="39.75" customHeight="1">
      <c r="E962" s="5"/>
      <c r="F962" s="5"/>
      <c r="G962" s="5"/>
      <c r="H962" s="15"/>
    </row>
    <row r="963" spans="5:8" ht="39.75" customHeight="1">
      <c r="E963" s="5"/>
      <c r="F963" s="5"/>
      <c r="G963" s="5"/>
      <c r="H963" s="15"/>
    </row>
    <row r="964" spans="5:8" ht="39.75" customHeight="1">
      <c r="E964" s="5"/>
      <c r="F964" s="5"/>
      <c r="G964" s="5"/>
      <c r="H964" s="15"/>
    </row>
    <row r="965" spans="5:8" ht="39.75" customHeight="1">
      <c r="E965" s="5"/>
      <c r="F965" s="5"/>
      <c r="G965" s="5"/>
      <c r="H965" s="15"/>
    </row>
    <row r="966" spans="5:8" ht="39.75" customHeight="1">
      <c r="E966" s="5"/>
      <c r="F966" s="5"/>
      <c r="G966" s="5"/>
      <c r="H966" s="15"/>
    </row>
    <row r="967" spans="5:8" ht="39.75" customHeight="1">
      <c r="E967" s="5"/>
      <c r="F967" s="5"/>
      <c r="G967" s="5"/>
      <c r="H967" s="15"/>
    </row>
    <row r="968" spans="5:8" ht="39.75" customHeight="1">
      <c r="E968" s="5"/>
      <c r="F968" s="5"/>
      <c r="G968" s="5"/>
      <c r="H968" s="15"/>
    </row>
    <row r="969" spans="5:8" ht="39.75" customHeight="1">
      <c r="E969" s="5"/>
      <c r="F969" s="5"/>
      <c r="G969" s="5"/>
      <c r="H969" s="15"/>
    </row>
    <row r="970" spans="5:8" ht="39.75" customHeight="1">
      <c r="E970" s="5"/>
      <c r="F970" s="5"/>
      <c r="G970" s="5"/>
      <c r="H970" s="15"/>
    </row>
    <row r="971" spans="5:8" ht="39.75" customHeight="1">
      <c r="E971" s="5"/>
      <c r="F971" s="5"/>
      <c r="G971" s="5"/>
      <c r="H971" s="15"/>
    </row>
    <row r="972" spans="5:8" ht="39.75" customHeight="1">
      <c r="E972" s="5"/>
      <c r="F972" s="5"/>
      <c r="G972" s="5"/>
      <c r="H972" s="15"/>
    </row>
    <row r="973" spans="5:8" ht="39.75" customHeight="1">
      <c r="E973" s="5"/>
      <c r="F973" s="5"/>
      <c r="G973" s="5"/>
      <c r="H973" s="15"/>
    </row>
    <row r="974" spans="5:8" ht="39.75" customHeight="1">
      <c r="E974" s="5"/>
      <c r="F974" s="5"/>
      <c r="G974" s="5"/>
      <c r="H974" s="15"/>
    </row>
    <row r="975" spans="5:8" ht="39.75" customHeight="1">
      <c r="E975" s="5"/>
      <c r="F975" s="5"/>
      <c r="G975" s="5"/>
      <c r="H975" s="15"/>
    </row>
    <row r="976" spans="5:8" ht="39.75" customHeight="1">
      <c r="E976" s="5"/>
      <c r="F976" s="5"/>
      <c r="G976" s="5"/>
      <c r="H976" s="15"/>
    </row>
    <row r="977" spans="5:8" ht="39.75" customHeight="1">
      <c r="E977" s="5"/>
      <c r="F977" s="5"/>
      <c r="G977" s="5"/>
      <c r="H977" s="15"/>
    </row>
    <row r="978" spans="5:8" ht="39.75" customHeight="1">
      <c r="E978" s="5"/>
      <c r="F978" s="5"/>
      <c r="G978" s="5"/>
      <c r="H978" s="15"/>
    </row>
    <row r="979" spans="5:8" ht="39.75" customHeight="1">
      <c r="E979" s="5"/>
      <c r="F979" s="5"/>
      <c r="G979" s="5"/>
      <c r="H979" s="15"/>
    </row>
    <row r="980" spans="5:8" ht="39.75" customHeight="1">
      <c r="E980" s="5"/>
      <c r="F980" s="5"/>
      <c r="G980" s="5"/>
      <c r="H980" s="15"/>
    </row>
    <row r="981" spans="5:8" ht="39.75" customHeight="1">
      <c r="E981" s="5"/>
      <c r="F981" s="5"/>
      <c r="G981" s="5"/>
      <c r="H981" s="15"/>
    </row>
    <row r="982" spans="5:8" ht="39.75" customHeight="1">
      <c r="E982" s="5"/>
      <c r="F982" s="5"/>
      <c r="G982" s="5"/>
      <c r="H982" s="15"/>
    </row>
    <row r="983" spans="5:8" ht="39.75" customHeight="1">
      <c r="E983" s="5"/>
      <c r="F983" s="5"/>
      <c r="G983" s="5"/>
      <c r="H983" s="15"/>
    </row>
    <row r="984" spans="5:8" ht="39.75" customHeight="1">
      <c r="E984" s="5"/>
      <c r="F984" s="5"/>
      <c r="G984" s="5"/>
      <c r="H984" s="15"/>
    </row>
    <row r="985" spans="5:8" ht="39.75" customHeight="1">
      <c r="E985" s="5"/>
      <c r="F985" s="5"/>
      <c r="G985" s="5"/>
      <c r="H985" s="15"/>
    </row>
    <row r="986" spans="5:8" ht="39.75" customHeight="1">
      <c r="E986" s="5"/>
      <c r="F986" s="5"/>
      <c r="G986" s="5"/>
      <c r="H986" s="15"/>
    </row>
    <row r="987" spans="5:8" ht="39.75" customHeight="1">
      <c r="E987" s="5"/>
      <c r="F987" s="5"/>
      <c r="G987" s="5"/>
      <c r="H987" s="15"/>
    </row>
    <row r="988" spans="5:8" ht="39.75" customHeight="1">
      <c r="E988" s="5"/>
      <c r="F988" s="5"/>
      <c r="G988" s="5"/>
      <c r="H988" s="15"/>
    </row>
    <row r="989" spans="5:8" ht="39.75" customHeight="1">
      <c r="E989" s="5"/>
      <c r="F989" s="5"/>
      <c r="G989" s="5"/>
      <c r="H989" s="15"/>
    </row>
    <row r="990" spans="5:8" ht="39.75" customHeight="1">
      <c r="E990" s="5"/>
      <c r="F990" s="5"/>
      <c r="G990" s="5"/>
      <c r="H990" s="15"/>
    </row>
    <row r="991" spans="5:8" ht="39.75" customHeight="1">
      <c r="E991" s="5"/>
      <c r="F991" s="5"/>
      <c r="G991" s="5"/>
      <c r="H991" s="15"/>
    </row>
    <row r="992" spans="5:8" ht="39.75" customHeight="1">
      <c r="E992" s="5"/>
      <c r="F992" s="5"/>
      <c r="G992" s="5"/>
      <c r="H992" s="15"/>
    </row>
    <row r="993" spans="5:8" ht="39.75" customHeight="1">
      <c r="E993" s="5"/>
      <c r="F993" s="5"/>
      <c r="G993" s="5"/>
      <c r="H993" s="15"/>
    </row>
    <row r="994" spans="5:8" ht="39.75" customHeight="1">
      <c r="E994" s="5"/>
      <c r="F994" s="5"/>
      <c r="G994" s="5"/>
      <c r="H994" s="15"/>
    </row>
    <row r="995" spans="5:8" ht="39.75" customHeight="1">
      <c r="E995" s="5"/>
      <c r="F995" s="5"/>
      <c r="G995" s="5"/>
      <c r="H995" s="15"/>
    </row>
    <row r="996" spans="5:8" ht="39.75" customHeight="1">
      <c r="E996" s="5"/>
      <c r="F996" s="5"/>
      <c r="G996" s="5"/>
      <c r="H996" s="15"/>
    </row>
    <row r="997" spans="5:8" ht="39.75" customHeight="1">
      <c r="E997" s="5"/>
      <c r="F997" s="5"/>
      <c r="G997" s="5"/>
      <c r="H997" s="15"/>
    </row>
    <row r="998" spans="5:8" ht="39.75" customHeight="1">
      <c r="E998" s="5"/>
      <c r="F998" s="5"/>
      <c r="G998" s="5"/>
      <c r="H998" s="15"/>
    </row>
    <row r="999" spans="5:8" ht="39.75" customHeight="1">
      <c r="E999" s="5"/>
      <c r="F999" s="5"/>
      <c r="G999" s="5"/>
      <c r="H999" s="15"/>
    </row>
    <row r="1000" spans="5:8" ht="39.75" customHeight="1">
      <c r="E1000" s="5"/>
      <c r="F1000" s="5"/>
      <c r="G1000" s="5"/>
      <c r="H1000" s="15"/>
    </row>
    <row r="1001" spans="5:8" ht="39.75" customHeight="1">
      <c r="E1001" s="5"/>
      <c r="F1001" s="5"/>
      <c r="G1001" s="5"/>
      <c r="H1001" s="15"/>
    </row>
    <row r="1002" spans="5:8" ht="39.75" customHeight="1">
      <c r="E1002" s="5"/>
      <c r="F1002" s="5"/>
      <c r="G1002" s="5"/>
      <c r="H1002" s="15"/>
    </row>
    <row r="1003" spans="5:8" ht="39.75" customHeight="1">
      <c r="E1003" s="5"/>
      <c r="F1003" s="5"/>
      <c r="G1003" s="5"/>
      <c r="H1003" s="15"/>
    </row>
    <row r="1004" spans="5:8" ht="39.75" customHeight="1">
      <c r="E1004" s="5"/>
      <c r="F1004" s="5"/>
      <c r="G1004" s="5"/>
      <c r="H1004" s="15"/>
    </row>
    <row r="1005" spans="5:8" ht="39.75" customHeight="1">
      <c r="E1005" s="5"/>
      <c r="F1005" s="5"/>
      <c r="G1005" s="5"/>
      <c r="H1005" s="15"/>
    </row>
    <row r="1006" spans="5:8" ht="39.75" customHeight="1">
      <c r="E1006" s="5"/>
      <c r="F1006" s="5"/>
      <c r="G1006" s="5"/>
      <c r="H1006" s="15"/>
    </row>
    <row r="1007" spans="5:8" ht="39.75" customHeight="1">
      <c r="E1007" s="5"/>
      <c r="F1007" s="5"/>
      <c r="G1007" s="5"/>
      <c r="H1007" s="15"/>
    </row>
    <row r="1008" spans="5:8" ht="39.75" customHeight="1">
      <c r="E1008" s="5"/>
      <c r="F1008" s="5"/>
      <c r="G1008" s="5"/>
      <c r="H1008" s="15"/>
    </row>
    <row r="1009" spans="5:8" ht="39.75" customHeight="1">
      <c r="E1009" s="5"/>
      <c r="F1009" s="5"/>
      <c r="G1009" s="5"/>
      <c r="H1009" s="15"/>
    </row>
    <row r="1010" spans="5:8" ht="39.75" customHeight="1">
      <c r="E1010" s="5"/>
      <c r="F1010" s="5"/>
      <c r="G1010" s="5"/>
      <c r="H1010" s="15"/>
    </row>
    <row r="1011" spans="5:8" ht="39.75" customHeight="1">
      <c r="E1011" s="5"/>
      <c r="F1011" s="5"/>
      <c r="G1011" s="5"/>
      <c r="H1011" s="15"/>
    </row>
    <row r="1012" spans="5:8" ht="39.75" customHeight="1">
      <c r="E1012" s="5"/>
      <c r="F1012" s="5"/>
      <c r="G1012" s="5"/>
      <c r="H1012" s="15"/>
    </row>
    <row r="1013" spans="5:8" ht="39.75" customHeight="1">
      <c r="E1013" s="5"/>
      <c r="F1013" s="5"/>
      <c r="G1013" s="5"/>
      <c r="H1013" s="15"/>
    </row>
    <row r="1014" spans="5:8" ht="39.75" customHeight="1">
      <c r="E1014" s="5"/>
      <c r="F1014" s="5"/>
      <c r="G1014" s="5"/>
      <c r="H1014" s="15"/>
    </row>
    <row r="1015" spans="5:8" ht="39.75" customHeight="1">
      <c r="E1015" s="5"/>
      <c r="F1015" s="5"/>
      <c r="G1015" s="5"/>
      <c r="H1015" s="15"/>
    </row>
    <row r="1016" spans="5:8" ht="39.75" customHeight="1">
      <c r="E1016" s="5"/>
      <c r="F1016" s="5"/>
      <c r="G1016" s="5"/>
      <c r="H1016" s="15"/>
    </row>
    <row r="1017" spans="5:8" ht="39.75" customHeight="1">
      <c r="E1017" s="5"/>
      <c r="F1017" s="5"/>
      <c r="G1017" s="5"/>
      <c r="H1017" s="15"/>
    </row>
    <row r="1018" spans="5:8" ht="39.75" customHeight="1">
      <c r="E1018" s="5"/>
      <c r="F1018" s="5"/>
      <c r="G1018" s="5"/>
      <c r="H1018" s="15"/>
    </row>
    <row r="1019" spans="5:8" ht="39.75" customHeight="1">
      <c r="E1019" s="5"/>
      <c r="F1019" s="5"/>
      <c r="G1019" s="5"/>
      <c r="H1019" s="15"/>
    </row>
    <row r="1020" spans="5:8" ht="39.75" customHeight="1">
      <c r="E1020" s="5"/>
      <c r="F1020" s="5"/>
      <c r="G1020" s="5"/>
      <c r="H1020" s="15"/>
    </row>
    <row r="1021" spans="5:8" ht="39.75" customHeight="1">
      <c r="E1021" s="5"/>
      <c r="F1021" s="5"/>
      <c r="G1021" s="5"/>
      <c r="H1021" s="15"/>
    </row>
    <row r="1022" spans="5:8" ht="39.75" customHeight="1">
      <c r="E1022" s="5"/>
      <c r="F1022" s="5"/>
      <c r="G1022" s="5"/>
      <c r="H1022" s="15"/>
    </row>
    <row r="1023" spans="5:8" ht="39.75" customHeight="1">
      <c r="E1023" s="5"/>
      <c r="F1023" s="5"/>
      <c r="G1023" s="5"/>
      <c r="H1023" s="15"/>
    </row>
    <row r="1024" spans="5:8" ht="39.75" customHeight="1">
      <c r="E1024" s="5"/>
      <c r="F1024" s="5"/>
      <c r="G1024" s="5"/>
      <c r="H1024" s="15"/>
    </row>
    <row r="1025" spans="5:8" ht="39.75" customHeight="1">
      <c r="E1025" s="5"/>
      <c r="F1025" s="5"/>
      <c r="G1025" s="5"/>
      <c r="H1025" s="15"/>
    </row>
    <row r="1026" spans="5:8" ht="39.75" customHeight="1">
      <c r="E1026" s="5"/>
      <c r="F1026" s="5"/>
      <c r="G1026" s="5"/>
      <c r="H1026" s="15"/>
    </row>
    <row r="1027" spans="5:8" ht="39.75" customHeight="1">
      <c r="E1027" s="5"/>
      <c r="F1027" s="5"/>
      <c r="G1027" s="5"/>
      <c r="H1027" s="15"/>
    </row>
    <row r="1028" spans="5:8" ht="39.75" customHeight="1">
      <c r="E1028" s="5"/>
      <c r="F1028" s="5"/>
      <c r="G1028" s="5"/>
      <c r="H1028" s="15"/>
    </row>
    <row r="1029" spans="5:8" ht="39.75" customHeight="1">
      <c r="E1029" s="5"/>
      <c r="F1029" s="5"/>
      <c r="G1029" s="5"/>
      <c r="H1029" s="15"/>
    </row>
    <row r="1030" spans="5:8" ht="39.75" customHeight="1">
      <c r="E1030" s="5"/>
      <c r="F1030" s="5"/>
      <c r="G1030" s="5"/>
      <c r="H1030" s="15"/>
    </row>
    <row r="1031" spans="5:8" ht="39.75" customHeight="1">
      <c r="E1031" s="5"/>
      <c r="F1031" s="5"/>
      <c r="G1031" s="5"/>
      <c r="H1031" s="15"/>
    </row>
    <row r="1032" spans="5:8" ht="39.75" customHeight="1">
      <c r="E1032" s="5"/>
      <c r="F1032" s="5"/>
      <c r="G1032" s="5"/>
      <c r="H1032" s="15"/>
    </row>
    <row r="1033" spans="5:8" ht="39.75" customHeight="1">
      <c r="E1033" s="5"/>
      <c r="F1033" s="5"/>
      <c r="G1033" s="5"/>
      <c r="H1033" s="15"/>
    </row>
    <row r="1034" spans="5:8" ht="39.75" customHeight="1">
      <c r="E1034" s="5"/>
      <c r="F1034" s="5"/>
      <c r="G1034" s="5"/>
      <c r="H1034" s="15"/>
    </row>
    <row r="1035" spans="5:8" ht="39.75" customHeight="1">
      <c r="E1035" s="5"/>
      <c r="F1035" s="5"/>
      <c r="G1035" s="5"/>
      <c r="H1035" s="15"/>
    </row>
    <row r="1036" spans="5:8" ht="39.75" customHeight="1">
      <c r="E1036" s="5"/>
      <c r="F1036" s="5"/>
      <c r="G1036" s="5"/>
      <c r="H1036" s="15"/>
    </row>
    <row r="1037" spans="5:8" ht="39.75" customHeight="1">
      <c r="E1037" s="5"/>
      <c r="F1037" s="5"/>
      <c r="G1037" s="5"/>
      <c r="H1037" s="15"/>
    </row>
    <row r="1038" spans="5:8" ht="39.75" customHeight="1">
      <c r="E1038" s="5"/>
      <c r="F1038" s="5"/>
      <c r="G1038" s="5"/>
      <c r="H1038" s="15"/>
    </row>
    <row r="1039" spans="5:8" ht="39.75" customHeight="1">
      <c r="E1039" s="5"/>
      <c r="F1039" s="5"/>
      <c r="G1039" s="5"/>
      <c r="H1039" s="15"/>
    </row>
    <row r="1040" spans="5:8" ht="39.75" customHeight="1">
      <c r="E1040" s="5"/>
      <c r="F1040" s="5"/>
      <c r="G1040" s="5"/>
      <c r="H1040" s="15"/>
    </row>
    <row r="1041" spans="5:8" ht="39.75" customHeight="1">
      <c r="E1041" s="5"/>
      <c r="F1041" s="5"/>
      <c r="G1041" s="5"/>
      <c r="H1041" s="15"/>
    </row>
    <row r="1042" spans="5:8" ht="39.75" customHeight="1">
      <c r="E1042" s="5"/>
      <c r="F1042" s="5"/>
      <c r="G1042" s="5"/>
      <c r="H1042" s="15"/>
    </row>
    <row r="1043" spans="5:8" ht="39.75" customHeight="1">
      <c r="E1043" s="5"/>
      <c r="F1043" s="5"/>
      <c r="G1043" s="5"/>
      <c r="H1043" s="15"/>
    </row>
    <row r="1044" spans="5:8" ht="39.75" customHeight="1">
      <c r="E1044" s="5"/>
      <c r="F1044" s="5"/>
      <c r="G1044" s="5"/>
      <c r="H1044" s="15"/>
    </row>
    <row r="1045" spans="5:8" ht="39.75" customHeight="1">
      <c r="E1045" s="5"/>
      <c r="F1045" s="5"/>
      <c r="G1045" s="5"/>
      <c r="H1045" s="15"/>
    </row>
    <row r="1046" spans="5:8" ht="39.75" customHeight="1">
      <c r="E1046" s="5"/>
      <c r="F1046" s="5"/>
      <c r="G1046" s="5"/>
      <c r="H1046" s="15"/>
    </row>
    <row r="1047" spans="5:8" ht="39.75" customHeight="1">
      <c r="E1047" s="5"/>
      <c r="F1047" s="5"/>
      <c r="G1047" s="5"/>
      <c r="H1047" s="15"/>
    </row>
    <row r="1048" spans="5:8" ht="39.75" customHeight="1">
      <c r="E1048" s="5"/>
      <c r="F1048" s="5"/>
      <c r="G1048" s="5"/>
      <c r="H1048" s="15"/>
    </row>
    <row r="1049" spans="5:8" ht="39.75" customHeight="1">
      <c r="E1049" s="5"/>
      <c r="F1049" s="5"/>
      <c r="G1049" s="5"/>
      <c r="H1049" s="15"/>
    </row>
    <row r="1050" spans="5:8" ht="39.75" customHeight="1">
      <c r="E1050" s="5"/>
      <c r="F1050" s="5"/>
      <c r="G1050" s="5"/>
      <c r="H1050" s="15"/>
    </row>
    <row r="1051" spans="5:8" ht="39.75" customHeight="1">
      <c r="E1051" s="5"/>
      <c r="F1051" s="5"/>
      <c r="G1051" s="5"/>
      <c r="H1051" s="15"/>
    </row>
    <row r="1052" spans="5:8" ht="39.75" customHeight="1">
      <c r="E1052" s="5"/>
      <c r="F1052" s="5"/>
      <c r="G1052" s="5"/>
      <c r="H1052" s="15"/>
    </row>
    <row r="1053" spans="5:8" ht="39.75" customHeight="1">
      <c r="E1053" s="5"/>
      <c r="F1053" s="5"/>
      <c r="G1053" s="5"/>
      <c r="H1053" s="15"/>
    </row>
    <row r="1054" spans="5:8" ht="39.75" customHeight="1">
      <c r="E1054" s="5"/>
      <c r="F1054" s="5"/>
      <c r="G1054" s="5"/>
      <c r="H1054" s="15"/>
    </row>
    <row r="1055" spans="5:8" ht="39.75" customHeight="1">
      <c r="E1055" s="5"/>
      <c r="F1055" s="5"/>
      <c r="G1055" s="5"/>
      <c r="H1055" s="15"/>
    </row>
    <row r="1056" spans="5:8" ht="39.75" customHeight="1">
      <c r="E1056" s="5"/>
      <c r="F1056" s="5"/>
      <c r="G1056" s="5"/>
      <c r="H1056" s="15"/>
    </row>
    <row r="1057" spans="5:8" ht="39.75" customHeight="1">
      <c r="E1057" s="5"/>
      <c r="F1057" s="5"/>
      <c r="G1057" s="5"/>
      <c r="H1057" s="15"/>
    </row>
    <row r="1058" spans="5:8" ht="39.75" customHeight="1">
      <c r="E1058" s="5"/>
      <c r="F1058" s="5"/>
      <c r="G1058" s="5"/>
      <c r="H1058" s="15"/>
    </row>
    <row r="1059" spans="5:8" ht="39.75" customHeight="1">
      <c r="E1059" s="5"/>
      <c r="F1059" s="5"/>
      <c r="G1059" s="5"/>
      <c r="H1059" s="15"/>
    </row>
    <row r="1060" spans="5:8" ht="39.75" customHeight="1">
      <c r="E1060" s="5"/>
      <c r="F1060" s="5"/>
      <c r="G1060" s="5"/>
      <c r="H1060" s="15"/>
    </row>
    <row r="1061" spans="5:8" ht="39.75" customHeight="1">
      <c r="E1061" s="5"/>
      <c r="F1061" s="5"/>
      <c r="G1061" s="5"/>
      <c r="H1061" s="15"/>
    </row>
    <row r="1062" spans="5:8" ht="39.75" customHeight="1">
      <c r="E1062" s="5"/>
      <c r="F1062" s="5"/>
      <c r="G1062" s="5"/>
      <c r="H1062" s="15"/>
    </row>
    <row r="1063" spans="5:8" ht="39.75" customHeight="1">
      <c r="E1063" s="5"/>
      <c r="F1063" s="5"/>
      <c r="G1063" s="5"/>
      <c r="H1063" s="15"/>
    </row>
    <row r="1064" spans="5:8" ht="39.75" customHeight="1">
      <c r="E1064" s="5"/>
      <c r="F1064" s="5"/>
      <c r="G1064" s="5"/>
      <c r="H1064" s="15"/>
    </row>
    <row r="1065" spans="5:8" ht="39.75" customHeight="1">
      <c r="E1065" s="5"/>
      <c r="F1065" s="5"/>
      <c r="G1065" s="5"/>
      <c r="H1065" s="15"/>
    </row>
    <row r="1066" spans="5:8" ht="39.75" customHeight="1">
      <c r="E1066" s="5"/>
      <c r="F1066" s="5"/>
      <c r="G1066" s="5"/>
      <c r="H1066" s="15"/>
    </row>
    <row r="1067" spans="5:8" ht="39.75" customHeight="1">
      <c r="E1067" s="5"/>
      <c r="F1067" s="5"/>
      <c r="G1067" s="5"/>
      <c r="H1067" s="15"/>
    </row>
    <row r="1068" spans="5:8" ht="39.75" customHeight="1">
      <c r="E1068" s="5"/>
      <c r="F1068" s="5"/>
      <c r="G1068" s="5"/>
      <c r="H1068" s="15"/>
    </row>
    <row r="1069" spans="5:8" ht="39.75" customHeight="1">
      <c r="E1069" s="5"/>
      <c r="F1069" s="5"/>
      <c r="G1069" s="5"/>
      <c r="H1069" s="15"/>
    </row>
    <row r="1070" spans="5:8" ht="39.75" customHeight="1">
      <c r="E1070" s="5"/>
      <c r="F1070" s="5"/>
      <c r="G1070" s="5"/>
      <c r="H1070" s="15"/>
    </row>
  </sheetData>
  <mergeCells count="95">
    <mergeCell ref="A177:A199"/>
    <mergeCell ref="B198:B199"/>
    <mergeCell ref="H195:H196"/>
    <mergeCell ref="B125:B130"/>
    <mergeCell ref="C125:C130"/>
    <mergeCell ref="H125:H130"/>
    <mergeCell ref="C183:C191"/>
    <mergeCell ref="H183:H191"/>
    <mergeCell ref="C177:C182"/>
    <mergeCell ref="H177:H182"/>
    <mergeCell ref="A125:A150"/>
    <mergeCell ref="B151:B156"/>
    <mergeCell ref="C151:C156"/>
    <mergeCell ref="H151:H156"/>
    <mergeCell ref="A151:A176"/>
    <mergeCell ref="B157:B173"/>
    <mergeCell ref="C168:C172"/>
    <mergeCell ref="H142:H145"/>
    <mergeCell ref="C142:C145"/>
    <mergeCell ref="H138:H141"/>
    <mergeCell ref="H131:H137"/>
    <mergeCell ref="C131:C137"/>
    <mergeCell ref="C138:C141"/>
    <mergeCell ref="A76:A98"/>
    <mergeCell ref="B99:B104"/>
    <mergeCell ref="C99:C104"/>
    <mergeCell ref="H99:H104"/>
    <mergeCell ref="A99:A124"/>
    <mergeCell ref="C105:C113"/>
    <mergeCell ref="H105:H113"/>
    <mergeCell ref="B82:B96"/>
    <mergeCell ref="B97:B98"/>
    <mergeCell ref="B116:B124"/>
    <mergeCell ref="C116:C123"/>
    <mergeCell ref="B105:B115"/>
    <mergeCell ref="H94:H95"/>
    <mergeCell ref="H116:H122"/>
    <mergeCell ref="B24:B25"/>
    <mergeCell ref="B26:B31"/>
    <mergeCell ref="C26:C31"/>
    <mergeCell ref="H26:H31"/>
    <mergeCell ref="A26:A48"/>
    <mergeCell ref="B49:B54"/>
    <mergeCell ref="C49:C54"/>
    <mergeCell ref="H49:H54"/>
    <mergeCell ref="C157:C167"/>
    <mergeCell ref="C195:C196"/>
    <mergeCell ref="C192:C194"/>
    <mergeCell ref="H192:H193"/>
    <mergeCell ref="B183:B197"/>
    <mergeCell ref="B177:B182"/>
    <mergeCell ref="H147:H149"/>
    <mergeCell ref="B146:B150"/>
    <mergeCell ref="B131:B145"/>
    <mergeCell ref="C147:C150"/>
    <mergeCell ref="B174:B176"/>
    <mergeCell ref="H168:H172"/>
    <mergeCell ref="H157:H167"/>
    <mergeCell ref="C70:C75"/>
    <mergeCell ref="B69:B75"/>
    <mergeCell ref="C94:C95"/>
    <mergeCell ref="C91:C93"/>
    <mergeCell ref="H91:H92"/>
    <mergeCell ref="H82:H90"/>
    <mergeCell ref="C82:C90"/>
    <mergeCell ref="B76:B81"/>
    <mergeCell ref="C76:C81"/>
    <mergeCell ref="H76:H81"/>
    <mergeCell ref="B55:B68"/>
    <mergeCell ref="H65:H67"/>
    <mergeCell ref="H55:H64"/>
    <mergeCell ref="C65:C67"/>
    <mergeCell ref="C55:C64"/>
    <mergeCell ref="H4:H9"/>
    <mergeCell ref="H10:H18"/>
    <mergeCell ref="H19:H22"/>
    <mergeCell ref="C19:C22"/>
    <mergeCell ref="C10:C18"/>
    <mergeCell ref="C4:C9"/>
    <mergeCell ref="B10:B23"/>
    <mergeCell ref="H70:H74"/>
    <mergeCell ref="A1:D2"/>
    <mergeCell ref="E1:E2"/>
    <mergeCell ref="C174:C175"/>
    <mergeCell ref="H174:H175"/>
    <mergeCell ref="A49:A75"/>
    <mergeCell ref="B4:B9"/>
    <mergeCell ref="A4:A25"/>
    <mergeCell ref="H32:H39"/>
    <mergeCell ref="C32:C39"/>
    <mergeCell ref="B46:B48"/>
    <mergeCell ref="B32:B45"/>
    <mergeCell ref="H40:H44"/>
    <mergeCell ref="C40:C44"/>
    <mergeCell ref="C47:C48"/>
  </mergeCells>
  <phoneticPr fontId="4" type="noConversion"/>
  <printOptions horizontalCentered="1"/>
  <pageMargins left="0.7" right="0.7" top="0.75" bottom="0.75" header="0.3" footer="0.3"/>
  <pageSetup paperSize="9" scale="36" fitToHeight="0" orientation="portrait" r:id="rId1"/>
  <rowBreaks count="7" manualBreakCount="7">
    <brk id="25" max="7" man="1"/>
    <brk id="48" max="16383" man="1"/>
    <brk id="75" max="16383" man="1"/>
    <brk id="98" max="16383" man="1"/>
    <brk id="124" max="16383" man="1"/>
    <brk id="150" max="16383" man="1"/>
    <brk id="17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8</vt:i4>
      </vt:variant>
    </vt:vector>
  </HeadingPairs>
  <TitlesOfParts>
    <vt:vector size="12" baseType="lpstr">
      <vt:lpstr>생일식단(일반형)</vt:lpstr>
      <vt:lpstr>생일식단(죽식형)</vt:lpstr>
      <vt:lpstr>견학식단(일반형)</vt:lpstr>
      <vt:lpstr>견학식단(죽식형)</vt:lpstr>
      <vt:lpstr>'견학식단(일반형)'!Print_Area</vt:lpstr>
      <vt:lpstr>'견학식단(죽식형)'!Print_Area</vt:lpstr>
      <vt:lpstr>'생일식단(일반형)'!Print_Area</vt:lpstr>
      <vt:lpstr>'생일식단(죽식형)'!Print_Area</vt:lpstr>
      <vt:lpstr>'견학식단(일반형)'!Print_Titles</vt:lpstr>
      <vt:lpstr>'견학식단(죽식형)'!Print_Titles</vt:lpstr>
      <vt:lpstr>'생일식단(일반형)'!Print_Titles</vt:lpstr>
      <vt:lpstr>'생일식단(죽식형)'!Print_Titles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2026-06-10T06:47:27Z</cp:lastPrinted>
  <dcterms:created xsi:type="dcterms:W3CDTF">2022-06-09T07:44:46Z</dcterms:created>
  <dcterms:modified xsi:type="dcterms:W3CDTF">2026-06-11T08:41:49Z</dcterms:modified>
</cp:coreProperties>
</file>